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N:\04.MARCHES\INSU-AP AQ AQI 2026\Assurance qualité 2026\6 DCE publié -\1.2025-12-03 DCE publié_v0\pièces contractuelles\"/>
    </mc:Choice>
  </mc:AlternateContent>
  <xr:revisionPtr revIDLastSave="0" documentId="13_ncr:1_{0BFFAAA3-1D42-44DC-B653-77505327C433}" xr6:coauthVersionLast="36" xr6:coauthVersionMax="36" xr10:uidLastSave="{00000000-0000-0000-0000-000000000000}"/>
  <bookViews>
    <workbookView xWindow="0" yWindow="0" windowWidth="23040" windowHeight="9060" tabRatio="500" xr2:uid="{00000000-000D-0000-FFFF-FFFF00000000}"/>
  </bookViews>
  <sheets>
    <sheet name="Page de garde" sheetId="1" r:id="rId1"/>
    <sheet name="Template" sheetId="2" r:id="rId2"/>
    <sheet name="Tache 2B" sheetId="3" r:id="rId3"/>
    <sheet name="Tache 3B" sheetId="4" r:id="rId4"/>
    <sheet name="Tache 4B" sheetId="5" r:id="rId5"/>
  </sheets>
  <calcPr calcId="191029"/>
  <extLs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F33" i="5" l="1"/>
  <c r="F32" i="5"/>
  <c r="F31" i="5"/>
  <c r="F30" i="5"/>
  <c r="F29" i="5"/>
  <c r="F28" i="5"/>
  <c r="F27" i="5"/>
  <c r="F26" i="5"/>
  <c r="F25" i="5"/>
  <c r="F24" i="5"/>
  <c r="F23" i="5"/>
  <c r="F22" i="5"/>
  <c r="F21" i="5"/>
  <c r="F20" i="5"/>
  <c r="F19" i="5"/>
  <c r="F18" i="5"/>
  <c r="F17" i="5"/>
  <c r="F16" i="5"/>
  <c r="F15" i="5"/>
  <c r="F14" i="5"/>
  <c r="F13" i="5"/>
  <c r="F12" i="5"/>
  <c r="F11" i="5"/>
  <c r="F10" i="5"/>
  <c r="F21" i="4"/>
  <c r="F20" i="4"/>
  <c r="F19" i="4"/>
  <c r="F18" i="4"/>
  <c r="F17" i="4"/>
  <c r="F16" i="4"/>
  <c r="F15" i="4"/>
  <c r="F14" i="4"/>
  <c r="F13" i="4"/>
  <c r="F12" i="4"/>
  <c r="F11" i="4"/>
  <c r="F10" i="4"/>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21" i="2"/>
  <c r="F20" i="2"/>
  <c r="F19" i="2"/>
  <c r="F18" i="2"/>
  <c r="F17" i="2"/>
  <c r="F16" i="2"/>
  <c r="F15" i="2"/>
  <c r="F14" i="2"/>
  <c r="F13" i="2"/>
  <c r="F12" i="2"/>
  <c r="F11" i="2"/>
  <c r="F10" i="2"/>
  <c r="G10" i="3" l="1"/>
  <c r="G18" i="3"/>
  <c r="G26" i="3"/>
  <c r="G34" i="3"/>
  <c r="G42" i="3"/>
  <c r="G26" i="5"/>
  <c r="G14" i="3"/>
  <c r="G30" i="3"/>
  <c r="G38" i="3"/>
  <c r="G10" i="2"/>
  <c r="G18" i="2"/>
  <c r="G22" i="3"/>
  <c r="G10" i="4"/>
  <c r="G18" i="4"/>
  <c r="G14" i="5"/>
  <c r="G22" i="5"/>
  <c r="G30" i="5"/>
  <c r="G14" i="2"/>
  <c r="G14" i="4"/>
  <c r="G10" i="5"/>
  <c r="G18" i="5"/>
</calcChain>
</file>

<file path=xl/sharedStrings.xml><?xml version="1.0" encoding="utf-8"?>
<sst xmlns="http://schemas.openxmlformats.org/spreadsheetml/2006/main" count="213" uniqueCount="49">
  <si>
    <t>Annexe 1 à l'acte d'engagement de l'accord-cadre 
BORDEREAU DES PRIX UNITAIRES (BPU)</t>
  </si>
  <si>
    <t>Le soumissionnaire est invité à compléter les parties surlignées en jaune dans l'intégralité de l'onglet</t>
  </si>
  <si>
    <t>Profil intervenant</t>
  </si>
  <si>
    <t>Forfait journalier en € HT (prix plafond à l'AC)</t>
  </si>
  <si>
    <t>ingénieur qualité senior</t>
  </si>
  <si>
    <t>ingénieur qualité confirmé</t>
  </si>
  <si>
    <t>ingénieur qualité junior</t>
  </si>
  <si>
    <t>technicien qualité confirmé</t>
  </si>
  <si>
    <t>TACHE n°XX B - Exemple</t>
  </si>
  <si>
    <t xml:space="preserve">Légende taux de complexité en fonction du domaine : </t>
  </si>
  <si>
    <t>Taux de complexité en fonction du domaine d'activité</t>
  </si>
  <si>
    <t>Descriptif</t>
  </si>
  <si>
    <t>Simple</t>
  </si>
  <si>
    <t>Développement logiciel simple avec peu d'interfaces
Développement d'un logiciel pour un moyen d'essai ou le pilotage d'équipement simple (par exemple : GSE simple pour le spatial)
Développement de logiciels simples d'analyse (Python, Java, C++,etc.)</t>
  </si>
  <si>
    <t>Moyen</t>
  </si>
  <si>
    <t>Développement et fourniture d'un logiciel type segment sol, EGSE ou pilotage d'équipement complexe
Développement de simulateurs d'instrument, de logiciels de calibration (pilelines de données par exemple)</t>
  </si>
  <si>
    <t>Complexe</t>
  </si>
  <si>
    <t>Développement et fourniture d'un ou plusieurs logiciels (exemple: type segment sol)
Intégration et test de logiciels avec plusieurs interfaces
Developpement d'un logiciel embarqué sur satellite</t>
  </si>
  <si>
    <t>Livrables</t>
  </si>
  <si>
    <t>Nombre de quotité jour à répartir sur les différents profils</t>
  </si>
  <si>
    <r>
      <rPr>
        <b/>
        <sz val="11"/>
        <color theme="1"/>
        <rFont val="Calibri"/>
        <family val="2"/>
        <charset val="1"/>
      </rPr>
      <t xml:space="preserve">Quotité jour 
</t>
    </r>
    <r>
      <rPr>
        <b/>
        <i/>
        <sz val="9"/>
        <color theme="1"/>
        <rFont val="Calibri"/>
        <family val="2"/>
        <charset val="1"/>
      </rPr>
      <t>(peut être égale à 0 pour un ou plusieurs profils par projet)</t>
    </r>
  </si>
  <si>
    <t>Montant en € HT</t>
  </si>
  <si>
    <t xml:space="preserve">Montant total de la prestation </t>
  </si>
  <si>
    <t>simple</t>
  </si>
  <si>
    <t>livrable 1</t>
  </si>
  <si>
    <t>Livrable 2</t>
  </si>
  <si>
    <t>Livrable 3</t>
  </si>
  <si>
    <t>moyen</t>
  </si>
  <si>
    <t>complexe</t>
  </si>
  <si>
    <t>TACHE n°02 B - ANALYSE D EXIGENCES, DEFINITION, MISE EN ŒUVRE ET SUIVI DES ACTIVITES ASSURANCE PRODUIT / ASSURANCE QUALITE LOGICIEL</t>
  </si>
  <si>
    <t xml:space="preserve"> Plan Assurance Produit / Qualité Logiciel (PAPL / PAQL)</t>
  </si>
  <si>
    <t>3jours</t>
  </si>
  <si>
    <t xml:space="preserve"> Matrice de conformité aux exigences</t>
  </si>
  <si>
    <t>2jours</t>
  </si>
  <si>
    <t>Tableaux de bord qualité (indicateurs, couverture de test, taux de NC, complexité, niveau de maturité, …) et positionnement du produit vis-à-vis du standard qualité ou du niveau de maturité</t>
  </si>
  <si>
    <t>1jour</t>
  </si>
  <si>
    <t>5jours</t>
  </si>
  <si>
    <t>4jours</t>
  </si>
  <si>
    <t>10jours</t>
  </si>
  <si>
    <t>6jours</t>
  </si>
  <si>
    <t>TACHE n°03 B - Suivi qualité pendant la production logicielle et recette</t>
  </si>
  <si>
    <t>Rédaction du rapport d'analyse de code et taux de couverture du code par rapport aux exigences</t>
  </si>
  <si>
    <t>TACHE n°04 B -  Expertise qualité de codage</t>
  </si>
  <si>
    <t>Evaluation et analyse du standard de codage appliqué au projet</t>
  </si>
  <si>
    <t>Evaluation des outils mis en place pour le codage</t>
  </si>
  <si>
    <r>
      <t xml:space="preserve">PRÉAMBULE
L’offre technique présentée par le soumissionnaire doit s’articuler autour des documents suivants :
- le Bordereau de prix, décrivant la décomposition des prix unitaires de l’accord-cadre ,
- le cadre de réponse technique (CRT).
Le présent document est le Bordereau de prix unitaires de l’offre du soumissionnaire en réponse à l'Accord-cadre pour le lot 2. Le soumissionnaire complète le BPU en indiquant en page de garde le forfait journalier pour chaque profil type, selon la définition des profils types tels que précisée dans l’offre technique du soumissionnaire en réponse aux besoins décrits dans le CCTP. </t>
    </r>
    <r>
      <rPr>
        <sz val="11"/>
        <color rgb="FFFF0000"/>
        <rFont val="Calibri"/>
        <family val="2"/>
      </rPr>
      <t xml:space="preserve">Seuls ces forfaits sont constitutifs des prix plafonds applicables aux marchés subséquents. </t>
    </r>
    <r>
      <rPr>
        <sz val="11"/>
        <color theme="1"/>
        <rFont val="Calibri"/>
        <family val="2"/>
        <charset val="1"/>
      </rPr>
      <t xml:space="preserve">
Le soumissionnaire indique ensuite dans chaque onglet, au regard de la complexité et de la durée de la prestation, une quotité jour. Il est entendu qu'un jour ouvré est égal à 8 heures de travail. 
La complétude des onglets (en dehors de la page de garde ET de l'onglet "template") sert strictement à l'évaluation des offres permettant ainsi d'apprécier sur la base d'une simulation propre au CNRS, dans un détail quantitatif estimatif (DQE) effectué à partir de cette annexe, d’estimer le prix de l’offre au niveau de l'accord-cadre. Cette méthode dite du « chantier masqué » n’est pas publiée.
L'onglet intitulé "template" est communiqué à titre d'exemple. </t>
    </r>
  </si>
  <si>
    <t xml:space="preserve">ACCORD-CADRE MULTI-ATTRIBUTAIRES DE PRESTATIONS D'ASSURANCE PRODUIT ET D'ASSURANCE QUALITE POUR LES ACTIVITES LOGICIELLES DU CNRS
LOT 2  </t>
  </si>
  <si>
    <t>TVA</t>
  </si>
  <si>
    <t>Forfait journalier en € TTC (prix plafond à l'AC)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</si>
</sst>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 €&quot;_-;\-* #,##0.00&quot; €&quot;_-;_-* \-??&quot; €&quot;_-;_-@_-"/>
    <numFmt numFmtId="165" formatCode="_-* #,##0.00_-;\-* #,##0.00_-;_-* \-??_-;_-@_-"/>
    <numFmt numFmtId="166" formatCode="_-* #,##0.00\ _€_-;\-* #,##0.00\ _€_-;_-* \-??\ _€_-;_-@_-"/>
  </numFmts>
  <fonts count="10" x14ac:knownFonts="1">
    <font>
      <sz val="11"/>
      <color theme="1"/>
      <name val="Calibri"/>
      <family val="2"/>
      <charset val="1"/>
    </font>
    <font>
      <b/>
      <sz val="11"/>
      <color theme="4" tint="-0.249977111117893"/>
      <name val="Calibri"/>
      <family val="2"/>
      <charset val="1"/>
    </font>
    <font>
      <b/>
      <sz val="11"/>
      <color rgb="FFFF0000"/>
      <name val="Calibri"/>
      <family val="2"/>
      <charset val="1"/>
    </font>
    <font>
      <b/>
      <sz val="11"/>
      <color theme="1"/>
      <name val="Calibri"/>
      <family val="2"/>
      <charset val="1"/>
    </font>
    <font>
      <b/>
      <sz val="14"/>
      <color theme="1"/>
      <name val="Calibri"/>
      <family val="2"/>
      <charset val="1"/>
    </font>
    <font>
      <i/>
      <sz val="11"/>
      <color theme="1"/>
      <name val="Calibri"/>
      <family val="2"/>
      <charset val="1"/>
    </font>
    <font>
      <b/>
      <sz val="14"/>
      <color rgb="FFFF0000"/>
      <name val="Calibri"/>
      <family val="2"/>
      <charset val="1"/>
    </font>
    <font>
      <b/>
      <i/>
      <sz val="9"/>
      <color theme="1"/>
      <name val="Calibri"/>
      <family val="2"/>
      <charset val="1"/>
    </font>
    <font>
      <sz val="11"/>
      <color theme="1"/>
      <name val="Calibri"/>
      <family val="2"/>
      <charset val="1"/>
    </font>
    <font>
      <sz val="11"/>
      <color rgb="FFFF0000"/>
      <name val="Calibri"/>
      <family val="2"/>
    </font>
  </fonts>
  <fills count="6">
    <fill>
      <patternFill patternType="none"/>
    </fill>
    <fill>
      <patternFill patternType="gray125"/>
    </fill>
    <fill>
      <patternFill patternType="solid">
        <fgColor theme="0" tint="-0.249977111117893"/>
        <bgColor rgb="FFCCCCFF"/>
      </patternFill>
    </fill>
    <fill>
      <patternFill patternType="solid">
        <fgColor rgb="FFFFFF00"/>
        <bgColor rgb="FFFFFF00"/>
      </patternFill>
    </fill>
    <fill>
      <patternFill patternType="solid">
        <fgColor rgb="FF92D050"/>
        <bgColor rgb="FFBFBFBF"/>
      </patternFill>
    </fill>
    <fill>
      <patternFill patternType="solid">
        <fgColor rgb="FFFFFF0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diagonal/>
    </border>
    <border>
      <left/>
      <right style="thin">
        <color auto="1"/>
      </right>
      <top style="thin">
        <color auto="1"/>
      </top>
      <bottom style="thin">
        <color auto="1"/>
      </bottom>
      <diagonal/>
    </border>
  </borders>
  <cellStyleXfs count="3">
    <xf numFmtId="0" fontId="0" fillId="0" borderId="0"/>
    <xf numFmtId="165" fontId="8" fillId="0" borderId="0" applyBorder="0" applyProtection="0"/>
    <xf numFmtId="164" fontId="8" fillId="0" borderId="0" applyBorder="0" applyProtection="0"/>
  </cellStyleXfs>
  <cellXfs count="55">
    <xf numFmtId="0" fontId="0" fillId="0" borderId="0" xfId="0"/>
    <xf numFmtId="0" fontId="0" fillId="0" borderId="0" xfId="0" applyAlignment="1" applyProtection="1"/>
    <xf numFmtId="0" fontId="3" fillId="0" borderId="1" xfId="0" applyFont="1" applyBorder="1" applyAlignment="1" applyProtection="1">
      <alignment horizontal="center" vertical="center" wrapText="1"/>
    </xf>
    <xf numFmtId="0" fontId="0" fillId="0" borderId="2" xfId="0" applyFont="1" applyBorder="1" applyAlignment="1" applyProtection="1">
      <alignment vertical="center"/>
    </xf>
    <xf numFmtId="164" fontId="0" fillId="3" borderId="2" xfId="2" applyFont="1" applyFill="1" applyBorder="1" applyAlignment="1" applyProtection="1">
      <alignment vertical="center"/>
    </xf>
    <xf numFmtId="0" fontId="0" fillId="0" borderId="0" xfId="0" applyFont="1" applyAlignment="1" applyProtection="1"/>
    <xf numFmtId="0" fontId="0" fillId="0" borderId="1" xfId="0" applyFont="1" applyBorder="1" applyAlignment="1" applyProtection="1">
      <alignment vertical="center"/>
    </xf>
    <xf numFmtId="164" fontId="0" fillId="3" borderId="1" xfId="2" applyFont="1" applyFill="1" applyBorder="1" applyAlignment="1" applyProtection="1">
      <alignment vertical="center"/>
    </xf>
    <xf numFmtId="0" fontId="3" fillId="0" borderId="0" xfId="0" applyFont="1" applyAlignment="1" applyProtection="1">
      <alignment vertical="center"/>
    </xf>
    <xf numFmtId="0" fontId="3" fillId="0" borderId="3" xfId="0" applyFont="1" applyBorder="1" applyAlignment="1" applyProtection="1">
      <alignment horizontal="center" vertical="center" wrapText="1"/>
    </xf>
    <xf numFmtId="0" fontId="3" fillId="0" borderId="0" xfId="0" applyFont="1" applyBorder="1" applyAlignment="1" applyProtection="1">
      <alignment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0" fontId="0" fillId="0" borderId="0" xfId="0" applyBorder="1" applyAlignment="1" applyProtection="1"/>
    <xf numFmtId="0" fontId="0" fillId="0" borderId="6" xfId="0" applyFont="1" applyBorder="1" applyAlignment="1" applyProtection="1">
      <alignment horizontal="center" vertical="center" wrapText="1"/>
    </xf>
    <xf numFmtId="0" fontId="0" fillId="0" borderId="7" xfId="0" applyFont="1" applyBorder="1" applyAlignment="1" applyProtection="1">
      <alignment horizontal="center" vertical="center" wrapText="1"/>
    </xf>
    <xf numFmtId="0" fontId="0" fillId="0" borderId="0" xfId="0" applyFont="1" applyBorder="1" applyAlignment="1" applyProtection="1">
      <alignment horizontal="center" vertical="center" wrapText="1"/>
    </xf>
    <xf numFmtId="0" fontId="5" fillId="0" borderId="0" xfId="0" applyFont="1" applyAlignment="1" applyProtection="1"/>
    <xf numFmtId="0" fontId="0" fillId="0" borderId="8" xfId="0" applyFont="1" applyBorder="1" applyAlignment="1" applyProtection="1">
      <alignment horizontal="center" vertical="center" wrapText="1"/>
    </xf>
    <xf numFmtId="0" fontId="0" fillId="0" borderId="9" xfId="0" applyFont="1" applyBorder="1" applyAlignment="1" applyProtection="1">
      <alignment horizontal="center" vertical="center" wrapText="1"/>
    </xf>
    <xf numFmtId="0" fontId="0" fillId="0" borderId="10" xfId="0" applyFont="1" applyBorder="1" applyAlignment="1" applyProtection="1">
      <alignment horizontal="center" vertical="center" wrapText="1"/>
    </xf>
    <xf numFmtId="0" fontId="0" fillId="0" borderId="11" xfId="0" applyFont="1" applyBorder="1" applyAlignment="1" applyProtection="1">
      <alignment horizontal="center" vertical="top" wrapText="1"/>
    </xf>
    <xf numFmtId="0" fontId="5" fillId="0" borderId="0" xfId="0" applyFont="1" applyAlignment="1" applyProtection="1">
      <alignment vertical="top"/>
    </xf>
    <xf numFmtId="0" fontId="3" fillId="0" borderId="12" xfId="0" applyFont="1" applyBorder="1" applyAlignment="1" applyProtection="1">
      <alignment horizontal="center" vertical="center" wrapText="1"/>
    </xf>
    <xf numFmtId="0" fontId="3" fillId="4" borderId="12" xfId="0" applyFont="1" applyFill="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14" xfId="0" applyFont="1" applyBorder="1" applyAlignment="1" applyProtection="1">
      <alignment horizontal="center" vertical="center" wrapText="1"/>
    </xf>
    <xf numFmtId="0" fontId="0" fillId="0" borderId="18" xfId="0" applyFont="1" applyBorder="1" applyAlignment="1" applyProtection="1">
      <alignment horizontal="center" vertical="center"/>
    </xf>
    <xf numFmtId="165" fontId="0" fillId="3" borderId="18" xfId="1" applyFont="1" applyFill="1" applyBorder="1" applyAlignment="1" applyProtection="1"/>
    <xf numFmtId="166" fontId="0" fillId="0" borderId="18" xfId="0" applyNumberFormat="1" applyBorder="1" applyAlignment="1" applyProtection="1"/>
    <xf numFmtId="0" fontId="0" fillId="0" borderId="1" xfId="0" applyFont="1" applyBorder="1" applyAlignment="1" applyProtection="1">
      <alignment horizontal="center" vertical="center"/>
    </xf>
    <xf numFmtId="165" fontId="0" fillId="3" borderId="1" xfId="1" applyFont="1" applyFill="1" applyBorder="1" applyAlignment="1" applyProtection="1"/>
    <xf numFmtId="166" fontId="0" fillId="0" borderId="1" xfId="0" applyNumberFormat="1" applyBorder="1" applyAlignment="1" applyProtection="1"/>
    <xf numFmtId="0" fontId="0" fillId="0" borderId="19" xfId="0" applyFont="1" applyBorder="1" applyAlignment="1" applyProtection="1">
      <alignment horizontal="center" vertical="center"/>
    </xf>
    <xf numFmtId="165" fontId="0" fillId="3" borderId="19" xfId="1" applyFont="1" applyFill="1" applyBorder="1" applyAlignment="1" applyProtection="1"/>
    <xf numFmtId="166" fontId="0" fillId="0" borderId="19" xfId="0" applyNumberFormat="1" applyBorder="1" applyAlignment="1" applyProtection="1"/>
    <xf numFmtId="0" fontId="3" fillId="0" borderId="0" xfId="0" applyFont="1" applyAlignment="1" applyProtection="1"/>
    <xf numFmtId="0" fontId="5" fillId="0" borderId="0" xfId="0" applyFont="1" applyAlignment="1" applyProtection="1">
      <alignment vertical="top" wrapText="1"/>
    </xf>
    <xf numFmtId="0" fontId="1" fillId="0" borderId="0" xfId="0" applyFont="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0" fillId="0" borderId="0" xfId="0" applyFont="1" applyBorder="1" applyAlignment="1" applyProtection="1">
      <alignment wrapText="1"/>
    </xf>
    <xf numFmtId="0" fontId="4" fillId="0" borderId="3" xfId="0" applyFont="1" applyBorder="1" applyAlignment="1" applyProtection="1">
      <alignment horizontal="center" vertical="center"/>
    </xf>
    <xf numFmtId="0" fontId="3" fillId="0" borderId="3" xfId="0" applyFont="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0" fillId="0" borderId="15" xfId="0" applyFont="1" applyBorder="1" applyAlignment="1" applyProtection="1">
      <alignment horizontal="center" vertical="center"/>
    </xf>
    <xf numFmtId="0" fontId="0" fillId="0" borderId="16" xfId="0" applyFont="1" applyBorder="1" applyAlignment="1" applyProtection="1">
      <alignment horizontal="center" vertical="center" wrapText="1"/>
    </xf>
    <xf numFmtId="0" fontId="0" fillId="0" borderId="17" xfId="0" applyFont="1" applyBorder="1" applyAlignment="1" applyProtection="1">
      <alignment horizontal="center" vertical="center" wrapText="1"/>
    </xf>
    <xf numFmtId="164" fontId="3" fillId="0" borderId="5" xfId="0" applyNumberFormat="1" applyFont="1" applyBorder="1" applyAlignment="1" applyProtection="1">
      <alignment horizontal="center" vertical="center"/>
    </xf>
    <xf numFmtId="0" fontId="0" fillId="0" borderId="20" xfId="0" applyFont="1" applyBorder="1" applyAlignment="1" applyProtection="1">
      <alignment horizontal="center" vertical="center"/>
    </xf>
    <xf numFmtId="0" fontId="0" fillId="0" borderId="4" xfId="0" applyFont="1" applyBorder="1" applyAlignment="1" applyProtection="1">
      <alignment horizontal="center" vertical="center" wrapText="1"/>
    </xf>
    <xf numFmtId="0" fontId="0" fillId="0" borderId="3" xfId="0" applyFont="1" applyBorder="1" applyAlignment="1" applyProtection="1">
      <alignment horizontal="center" vertical="center"/>
    </xf>
    <xf numFmtId="0" fontId="0" fillId="0" borderId="3" xfId="0" applyFont="1" applyBorder="1" applyAlignment="1" applyProtection="1">
      <alignment horizontal="center" vertical="center" wrapText="1"/>
    </xf>
    <xf numFmtId="0" fontId="0" fillId="0" borderId="21" xfId="0" applyFont="1" applyBorder="1" applyAlignment="1" applyProtection="1">
      <alignment horizontal="center" vertical="center"/>
    </xf>
    <xf numFmtId="0" fontId="0" fillId="5" borderId="1" xfId="0" applyFill="1" applyBorder="1"/>
  </cellXfs>
  <cellStyles count="3">
    <cellStyle name="Milliers" xfId="1" builtinId="3"/>
    <cellStyle name="Monétaire" xfId="2" builtinId="4"/>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2E75B6"/>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L16"/>
  <sheetViews>
    <sheetView tabSelected="1" zoomScaleNormal="100" workbookViewId="0">
      <selection activeCell="K10" sqref="K10"/>
    </sheetView>
  </sheetViews>
  <sheetFormatPr baseColWidth="10" defaultColWidth="10.5546875" defaultRowHeight="14.4" x14ac:dyDescent="0.3"/>
  <cols>
    <col min="7" max="7" width="30" style="1" customWidth="1"/>
    <col min="9" max="9" width="25" style="1" customWidth="1"/>
    <col min="10" max="10" width="26.109375" style="1" customWidth="1"/>
    <col min="12" max="12" width="23.109375" customWidth="1"/>
  </cols>
  <sheetData>
    <row r="3" spans="1:12" ht="14.25" customHeight="1" x14ac:dyDescent="0.3">
      <c r="A3" s="39" t="s">
        <v>0</v>
      </c>
      <c r="B3" s="39"/>
      <c r="C3" s="39"/>
      <c r="D3" s="39"/>
      <c r="E3" s="39"/>
      <c r="F3" s="39"/>
      <c r="G3" s="39"/>
    </row>
    <row r="4" spans="1:12" x14ac:dyDescent="0.3">
      <c r="A4" s="39"/>
      <c r="B4" s="39"/>
      <c r="C4" s="39"/>
      <c r="D4" s="39"/>
      <c r="E4" s="39"/>
      <c r="F4" s="39"/>
      <c r="G4" s="39"/>
    </row>
    <row r="5" spans="1:12" x14ac:dyDescent="0.3">
      <c r="A5" s="39"/>
      <c r="B5" s="39"/>
      <c r="C5" s="39"/>
      <c r="D5" s="39"/>
      <c r="E5" s="39"/>
      <c r="F5" s="39"/>
      <c r="G5" s="39"/>
    </row>
    <row r="6" spans="1:12" x14ac:dyDescent="0.3">
      <c r="A6" s="39"/>
      <c r="B6" s="39"/>
      <c r="C6" s="39"/>
      <c r="D6" s="39"/>
      <c r="E6" s="39"/>
      <c r="F6" s="39"/>
      <c r="G6" s="39"/>
    </row>
    <row r="7" spans="1:12" ht="18" customHeight="1" x14ac:dyDescent="0.3">
      <c r="A7" s="39"/>
      <c r="B7" s="39"/>
      <c r="C7" s="39"/>
      <c r="D7" s="39"/>
      <c r="E7" s="39"/>
      <c r="F7" s="39"/>
      <c r="G7" s="39"/>
      <c r="I7" s="40" t="s">
        <v>1</v>
      </c>
      <c r="J7" s="40"/>
    </row>
    <row r="8" spans="1:12" ht="14.25" customHeight="1" x14ac:dyDescent="0.3">
      <c r="A8" s="39" t="s">
        <v>46</v>
      </c>
      <c r="B8" s="39"/>
      <c r="C8" s="39"/>
      <c r="D8" s="39"/>
      <c r="E8" s="39"/>
      <c r="F8" s="39"/>
      <c r="G8" s="39"/>
      <c r="I8" s="40"/>
      <c r="J8" s="40"/>
    </row>
    <row r="9" spans="1:12" x14ac:dyDescent="0.3">
      <c r="A9" s="39"/>
      <c r="B9" s="39"/>
      <c r="C9" s="39"/>
      <c r="D9" s="39"/>
      <c r="E9" s="39"/>
      <c r="F9" s="39"/>
      <c r="G9" s="39"/>
    </row>
    <row r="10" spans="1:12" ht="57.6" x14ac:dyDescent="0.3">
      <c r="A10" s="39"/>
      <c r="B10" s="39"/>
      <c r="C10" s="39"/>
      <c r="D10" s="39"/>
      <c r="E10" s="39"/>
      <c r="F10" s="39"/>
      <c r="G10" s="39"/>
      <c r="I10" s="2" t="s">
        <v>2</v>
      </c>
      <c r="J10" s="2" t="s">
        <v>3</v>
      </c>
      <c r="K10" s="2" t="s">
        <v>47</v>
      </c>
      <c r="L10" s="2" t="s">
        <v>48</v>
      </c>
    </row>
    <row r="11" spans="1:12" ht="14.25" customHeight="1" x14ac:dyDescent="0.3">
      <c r="A11" s="41" t="s">
        <v>45</v>
      </c>
      <c r="B11" s="41"/>
      <c r="C11" s="41"/>
      <c r="D11" s="41"/>
      <c r="E11" s="41"/>
      <c r="F11" s="41"/>
      <c r="G11" s="41"/>
      <c r="I11" s="3" t="s">
        <v>4</v>
      </c>
      <c r="J11" s="4"/>
      <c r="K11" s="54"/>
      <c r="L11" s="54"/>
    </row>
    <row r="12" spans="1:12" x14ac:dyDescent="0.3">
      <c r="A12" s="41"/>
      <c r="B12" s="41"/>
      <c r="C12" s="41"/>
      <c r="D12" s="41"/>
      <c r="E12" s="41"/>
      <c r="F12" s="41"/>
      <c r="G12" s="41"/>
      <c r="H12" s="5"/>
      <c r="I12" s="6" t="s">
        <v>5</v>
      </c>
      <c r="J12" s="7"/>
      <c r="K12" s="54"/>
      <c r="L12" s="54"/>
    </row>
    <row r="13" spans="1:12" x14ac:dyDescent="0.3">
      <c r="A13" s="41"/>
      <c r="B13" s="41"/>
      <c r="C13" s="41"/>
      <c r="D13" s="41"/>
      <c r="E13" s="41"/>
      <c r="F13" s="41"/>
      <c r="G13" s="41"/>
      <c r="I13" s="6" t="s">
        <v>6</v>
      </c>
      <c r="J13" s="7"/>
      <c r="K13" s="54"/>
      <c r="L13" s="54"/>
    </row>
    <row r="14" spans="1:12" x14ac:dyDescent="0.3">
      <c r="A14" s="41"/>
      <c r="B14" s="41"/>
      <c r="C14" s="41"/>
      <c r="D14" s="41"/>
      <c r="E14" s="41"/>
      <c r="F14" s="41"/>
      <c r="G14" s="41"/>
      <c r="I14" s="6" t="s">
        <v>7</v>
      </c>
      <c r="J14" s="7"/>
      <c r="K14" s="54"/>
      <c r="L14" s="54"/>
    </row>
    <row r="15" spans="1:12" x14ac:dyDescent="0.3">
      <c r="A15" s="41"/>
      <c r="B15" s="41"/>
      <c r="C15" s="41"/>
      <c r="D15" s="41"/>
      <c r="E15" s="41"/>
      <c r="F15" s="41"/>
      <c r="G15" s="41"/>
    </row>
    <row r="16" spans="1:12" ht="310.5" customHeight="1" x14ac:dyDescent="0.3">
      <c r="A16" s="41"/>
      <c r="B16" s="41"/>
      <c r="C16" s="41"/>
      <c r="D16" s="41"/>
      <c r="E16" s="41"/>
      <c r="F16" s="41"/>
      <c r="G16" s="41"/>
    </row>
  </sheetData>
  <mergeCells count="4">
    <mergeCell ref="A3:G7"/>
    <mergeCell ref="I7:J8"/>
    <mergeCell ref="A8:G10"/>
    <mergeCell ref="A11:G16"/>
  </mergeCells>
  <pageMargins left="0.7" right="0.7" top="0.75" bottom="0.75"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1"/>
  <sheetViews>
    <sheetView topLeftCell="A6" zoomScaleNormal="100" workbookViewId="0">
      <selection activeCell="E20" sqref="E20"/>
    </sheetView>
  </sheetViews>
  <sheetFormatPr baseColWidth="10" defaultColWidth="10.5546875" defaultRowHeight="14.4" x14ac:dyDescent="0.3"/>
  <cols>
    <col min="1" max="1" width="26.44140625" style="1" customWidth="1"/>
    <col min="2" max="2" width="57.5546875" style="1" customWidth="1"/>
    <col min="3" max="3" width="23.6640625" style="1" customWidth="1"/>
    <col min="4" max="4" width="29.88671875" style="1" customWidth="1"/>
    <col min="5" max="5" width="28.109375" style="1" customWidth="1"/>
    <col min="6" max="6" width="20.5546875" style="1" customWidth="1"/>
    <col min="7" max="7" width="18.44140625" style="1" customWidth="1"/>
    <col min="8" max="8" width="38.88671875" style="1" customWidth="1"/>
    <col min="9" max="9" width="22" style="1" customWidth="1"/>
    <col min="10" max="10" width="47.88671875" style="1" customWidth="1"/>
    <col min="11" max="11" width="35" style="1" customWidth="1"/>
  </cols>
  <sheetData>
    <row r="1" spans="1:10" ht="49.5" customHeight="1" x14ac:dyDescent="0.3">
      <c r="A1" s="42" t="s">
        <v>8</v>
      </c>
      <c r="B1" s="42"/>
      <c r="C1" s="42"/>
      <c r="D1" s="42"/>
      <c r="E1" s="42"/>
      <c r="F1" s="42"/>
      <c r="G1" s="42"/>
      <c r="H1" s="8"/>
      <c r="I1" s="8"/>
      <c r="J1" s="8"/>
    </row>
    <row r="2" spans="1:10" ht="39" customHeight="1" x14ac:dyDescent="0.3">
      <c r="A2" s="43" t="s">
        <v>9</v>
      </c>
      <c r="B2" s="43"/>
      <c r="G2" s="10"/>
    </row>
    <row r="3" spans="1:10" ht="50.25" customHeight="1" x14ac:dyDescent="0.3">
      <c r="A3" s="11" t="s">
        <v>10</v>
      </c>
      <c r="B3" s="12" t="s">
        <v>11</v>
      </c>
      <c r="C3" s="13"/>
      <c r="G3" s="14"/>
    </row>
    <row r="4" spans="1:10" ht="94.5" customHeight="1" x14ac:dyDescent="0.3">
      <c r="A4" s="15" t="s">
        <v>12</v>
      </c>
      <c r="B4" s="16" t="s">
        <v>13</v>
      </c>
      <c r="C4" s="17"/>
      <c r="D4" s="18"/>
      <c r="G4" s="14"/>
    </row>
    <row r="5" spans="1:10" ht="67.5" customHeight="1" x14ac:dyDescent="0.3">
      <c r="A5" s="19" t="s">
        <v>14</v>
      </c>
      <c r="B5" s="20" t="s">
        <v>15</v>
      </c>
      <c r="C5" s="17"/>
      <c r="D5" s="14"/>
      <c r="G5" s="14"/>
    </row>
    <row r="6" spans="1:10" ht="68.25" customHeight="1" x14ac:dyDescent="0.3">
      <c r="A6" s="21" t="s">
        <v>16</v>
      </c>
      <c r="B6" s="22" t="s">
        <v>17</v>
      </c>
      <c r="D6" s="14"/>
      <c r="G6" s="14"/>
    </row>
    <row r="7" spans="1:10" ht="38.25" customHeight="1" x14ac:dyDescent="0.3">
      <c r="A7" s="23"/>
      <c r="B7" s="14"/>
      <c r="C7" s="14"/>
      <c r="D7" s="14"/>
      <c r="E7" s="14"/>
      <c r="F7" s="14"/>
      <c r="G7" s="14"/>
    </row>
    <row r="8" spans="1:10" ht="17.25" customHeight="1" x14ac:dyDescent="0.3">
      <c r="A8" s="44"/>
      <c r="B8" s="44"/>
      <c r="C8" s="44"/>
      <c r="D8" s="44"/>
      <c r="E8" s="44"/>
      <c r="F8" s="44"/>
      <c r="G8" s="44"/>
    </row>
    <row r="9" spans="1:10" ht="49.5" customHeight="1" x14ac:dyDescent="0.3">
      <c r="A9" s="9" t="s">
        <v>10</v>
      </c>
      <c r="B9" s="24" t="s">
        <v>18</v>
      </c>
      <c r="C9" s="25" t="s">
        <v>19</v>
      </c>
      <c r="D9" s="26" t="s">
        <v>2</v>
      </c>
      <c r="E9" s="26" t="s">
        <v>20</v>
      </c>
      <c r="F9" s="26" t="s">
        <v>21</v>
      </c>
      <c r="G9" s="27" t="s">
        <v>22</v>
      </c>
    </row>
    <row r="10" spans="1:10" ht="14.25" customHeight="1" x14ac:dyDescent="0.3">
      <c r="A10" s="45" t="s">
        <v>23</v>
      </c>
      <c r="B10" s="46" t="s">
        <v>24</v>
      </c>
      <c r="C10" s="47">
        <v>6</v>
      </c>
      <c r="D10" s="28" t="s">
        <v>4</v>
      </c>
      <c r="E10" s="29"/>
      <c r="F10" s="30">
        <f>E10*VLOOKUP(D10,'Page de garde'!$I$11:$J$14,2,FALSE())</f>
        <v>0</v>
      </c>
      <c r="G10" s="48">
        <f>SUM(F10:F13)</f>
        <v>0</v>
      </c>
    </row>
    <row r="11" spans="1:10" x14ac:dyDescent="0.3">
      <c r="A11" s="45"/>
      <c r="B11" s="46"/>
      <c r="C11" s="47"/>
      <c r="D11" s="31" t="s">
        <v>5</v>
      </c>
      <c r="E11" s="32"/>
      <c r="F11" s="33">
        <f>E11*VLOOKUP(D11,'Page de garde'!$I$11:$J$14,2,FALSE())</f>
        <v>0</v>
      </c>
      <c r="G11" s="48"/>
    </row>
    <row r="12" spans="1:10" x14ac:dyDescent="0.3">
      <c r="A12" s="45"/>
      <c r="B12" s="46"/>
      <c r="C12" s="47"/>
      <c r="D12" s="31" t="s">
        <v>6</v>
      </c>
      <c r="E12" s="32"/>
      <c r="F12" s="33">
        <f>E12*VLOOKUP(D12,'Page de garde'!$I$11:$J$14,2,FALSE())</f>
        <v>0</v>
      </c>
      <c r="G12" s="48"/>
    </row>
    <row r="13" spans="1:10" x14ac:dyDescent="0.3">
      <c r="A13" s="45"/>
      <c r="B13" s="46"/>
      <c r="C13" s="47"/>
      <c r="D13" s="34" t="s">
        <v>7</v>
      </c>
      <c r="E13" s="35"/>
      <c r="F13" s="36">
        <f>E13*VLOOKUP(D13,'Page de garde'!$I$11:$J$14,2,FALSE())</f>
        <v>0</v>
      </c>
      <c r="G13" s="48"/>
    </row>
    <row r="14" spans="1:10" ht="14.25" customHeight="1" x14ac:dyDescent="0.3">
      <c r="A14" s="45"/>
      <c r="B14" s="46" t="s">
        <v>25</v>
      </c>
      <c r="C14" s="47">
        <v>12</v>
      </c>
      <c r="D14" s="28" t="s">
        <v>4</v>
      </c>
      <c r="E14" s="29"/>
      <c r="F14" s="30">
        <f>E14*VLOOKUP(D14,'Page de garde'!$I$11:$J$14,2,FALSE())</f>
        <v>0</v>
      </c>
      <c r="G14" s="48">
        <f>SUM(F14:F17)</f>
        <v>0</v>
      </c>
    </row>
    <row r="15" spans="1:10" x14ac:dyDescent="0.3">
      <c r="A15" s="45"/>
      <c r="B15" s="46"/>
      <c r="C15" s="47"/>
      <c r="D15" s="31" t="s">
        <v>5</v>
      </c>
      <c r="E15" s="32"/>
      <c r="F15" s="33">
        <f>E15*VLOOKUP(D15,'Page de garde'!$I$11:$J$14,2,FALSE())</f>
        <v>0</v>
      </c>
      <c r="G15" s="48"/>
    </row>
    <row r="16" spans="1:10" x14ac:dyDescent="0.3">
      <c r="A16" s="45"/>
      <c r="B16" s="46"/>
      <c r="C16" s="47"/>
      <c r="D16" s="31" t="s">
        <v>6</v>
      </c>
      <c r="E16" s="32"/>
      <c r="F16" s="33">
        <f>E16*VLOOKUP(D16,'Page de garde'!$I$11:$J$14,2,FALSE())</f>
        <v>0</v>
      </c>
      <c r="G16" s="48"/>
    </row>
    <row r="17" spans="1:7" x14ac:dyDescent="0.3">
      <c r="A17" s="45"/>
      <c r="B17" s="46"/>
      <c r="C17" s="47"/>
      <c r="D17" s="34" t="s">
        <v>7</v>
      </c>
      <c r="E17" s="35"/>
      <c r="F17" s="36">
        <f>E17*VLOOKUP(D17,'Page de garde'!$I$11:$J$14,2,FALSE())</f>
        <v>0</v>
      </c>
      <c r="G17" s="48"/>
    </row>
    <row r="18" spans="1:7" ht="14.25" customHeight="1" x14ac:dyDescent="0.3">
      <c r="A18" s="45"/>
      <c r="B18" s="46" t="s">
        <v>26</v>
      </c>
      <c r="C18" s="47">
        <v>4</v>
      </c>
      <c r="D18" s="28" t="s">
        <v>4</v>
      </c>
      <c r="E18" s="29"/>
      <c r="F18" s="30">
        <f>E18*VLOOKUP(D18,'Page de garde'!$I$11:$J$14,2,FALSE())</f>
        <v>0</v>
      </c>
      <c r="G18" s="48">
        <f>SUM(F18:F21)</f>
        <v>0</v>
      </c>
    </row>
    <row r="19" spans="1:7" x14ac:dyDescent="0.3">
      <c r="A19" s="45"/>
      <c r="B19" s="46"/>
      <c r="C19" s="47"/>
      <c r="D19" s="31" t="s">
        <v>5</v>
      </c>
      <c r="E19" s="32"/>
      <c r="F19" s="33">
        <f>E19*VLOOKUP(D19,'Page de garde'!$I$11:$J$14,2,FALSE())</f>
        <v>0</v>
      </c>
      <c r="G19" s="48"/>
    </row>
    <row r="20" spans="1:7" x14ac:dyDescent="0.3">
      <c r="A20" s="45"/>
      <c r="B20" s="46"/>
      <c r="C20" s="47"/>
      <c r="D20" s="31" t="s">
        <v>6</v>
      </c>
      <c r="E20" s="32"/>
      <c r="F20" s="33">
        <f>E20*VLOOKUP(D20,'Page de garde'!$I$11:$J$14,2,FALSE())</f>
        <v>0</v>
      </c>
      <c r="G20" s="48"/>
    </row>
    <row r="21" spans="1:7" x14ac:dyDescent="0.3">
      <c r="A21" s="45"/>
      <c r="B21" s="46"/>
      <c r="C21" s="47"/>
      <c r="D21" s="34" t="s">
        <v>7</v>
      </c>
      <c r="E21" s="35"/>
      <c r="F21" s="36">
        <f>E21*VLOOKUP(D21,'Page de garde'!$I$11:$J$14,2,FALSE())</f>
        <v>0</v>
      </c>
      <c r="G21" s="48"/>
    </row>
    <row r="22" spans="1:7" x14ac:dyDescent="0.3">
      <c r="G22" s="37"/>
    </row>
    <row r="29" spans="1:7" ht="14.25" customHeight="1" x14ac:dyDescent="0.3"/>
    <row r="37" ht="14.25" customHeight="1" x14ac:dyDescent="0.3"/>
    <row r="45" ht="14.25" customHeight="1" x14ac:dyDescent="0.3"/>
    <row r="53" ht="14.25" customHeight="1" x14ac:dyDescent="0.3"/>
    <row r="61" ht="14.25" customHeight="1" x14ac:dyDescent="0.3"/>
  </sheetData>
  <mergeCells count="13">
    <mergeCell ref="A1:G1"/>
    <mergeCell ref="A2:B2"/>
    <mergeCell ref="A8:G8"/>
    <mergeCell ref="A10:A21"/>
    <mergeCell ref="B10:B13"/>
    <mergeCell ref="C10:C13"/>
    <mergeCell ref="G10:G13"/>
    <mergeCell ref="B14:B17"/>
    <mergeCell ref="C14:C17"/>
    <mergeCell ref="G14:G17"/>
    <mergeCell ref="B18:B21"/>
    <mergeCell ref="C18:C21"/>
    <mergeCell ref="G18:G21"/>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86"/>
  <sheetViews>
    <sheetView topLeftCell="A19" zoomScaleNormal="100" workbookViewId="0">
      <selection activeCell="B50" sqref="B50"/>
    </sheetView>
  </sheetViews>
  <sheetFormatPr baseColWidth="10" defaultColWidth="10.5546875" defaultRowHeight="14.4" x14ac:dyDescent="0.3"/>
  <cols>
    <col min="1" max="1" width="26.44140625" style="1" customWidth="1"/>
    <col min="2" max="2" width="55.5546875" style="1" customWidth="1"/>
    <col min="3" max="3" width="18.5546875" style="1" customWidth="1"/>
    <col min="4" max="4" width="29.88671875" style="1" customWidth="1"/>
    <col min="5" max="5" width="28.109375" style="1" customWidth="1"/>
    <col min="6" max="6" width="20.5546875" style="1" customWidth="1"/>
    <col min="7" max="7" width="18.44140625" style="1" customWidth="1"/>
    <col min="8" max="8" width="38.88671875" style="1" customWidth="1"/>
    <col min="9" max="9" width="22" style="1" customWidth="1"/>
    <col min="10" max="10" width="47.88671875" style="1" customWidth="1"/>
    <col min="11" max="11" width="35" style="1" customWidth="1"/>
  </cols>
  <sheetData>
    <row r="1" spans="1:10" ht="49.5" customHeight="1" x14ac:dyDescent="0.3">
      <c r="A1" s="42" t="s">
        <v>29</v>
      </c>
      <c r="B1" s="42"/>
      <c r="C1" s="42"/>
      <c r="D1" s="42"/>
      <c r="E1" s="42"/>
      <c r="F1" s="42"/>
      <c r="G1" s="42"/>
      <c r="H1" s="8"/>
      <c r="I1" s="8"/>
      <c r="J1" s="8"/>
    </row>
    <row r="2" spans="1:10" ht="39" customHeight="1" x14ac:dyDescent="0.3">
      <c r="A2" s="43" t="s">
        <v>9</v>
      </c>
      <c r="B2" s="43"/>
      <c r="C2" s="13"/>
      <c r="D2" s="10"/>
      <c r="G2" s="10"/>
    </row>
    <row r="3" spans="1:10" ht="50.25" customHeight="1" x14ac:dyDescent="0.3">
      <c r="A3" s="11" t="s">
        <v>10</v>
      </c>
      <c r="B3" s="12" t="s">
        <v>11</v>
      </c>
      <c r="C3" s="13"/>
      <c r="D3" s="14"/>
      <c r="G3" s="14"/>
    </row>
    <row r="4" spans="1:10" ht="72" customHeight="1" x14ac:dyDescent="0.3">
      <c r="A4" s="15" t="s">
        <v>12</v>
      </c>
      <c r="B4" s="16" t="s">
        <v>13</v>
      </c>
      <c r="C4" s="17"/>
      <c r="D4" s="14"/>
      <c r="G4" s="14"/>
    </row>
    <row r="5" spans="1:10" ht="72.75" customHeight="1" x14ac:dyDescent="0.3">
      <c r="A5" s="19" t="s">
        <v>14</v>
      </c>
      <c r="B5" s="20" t="s">
        <v>15</v>
      </c>
      <c r="C5" s="17"/>
      <c r="D5" s="14"/>
      <c r="G5" s="14"/>
    </row>
    <row r="6" spans="1:10" ht="76.5" customHeight="1" x14ac:dyDescent="0.3">
      <c r="A6" s="21" t="s">
        <v>16</v>
      </c>
      <c r="B6" s="22" t="s">
        <v>17</v>
      </c>
      <c r="C6" s="17"/>
      <c r="D6" s="14"/>
      <c r="G6" s="14"/>
    </row>
    <row r="7" spans="1:10" ht="38.25" customHeight="1" x14ac:dyDescent="0.3">
      <c r="A7" s="38"/>
      <c r="B7" s="14"/>
      <c r="C7" s="14"/>
      <c r="D7" s="14"/>
      <c r="E7" s="14"/>
      <c r="F7" s="14"/>
      <c r="G7" s="14"/>
    </row>
    <row r="8" spans="1:10" ht="17.25" customHeight="1" x14ac:dyDescent="0.3">
      <c r="A8" s="44"/>
      <c r="B8" s="44"/>
      <c r="C8" s="44"/>
      <c r="D8" s="44"/>
      <c r="E8" s="44"/>
      <c r="F8" s="44"/>
      <c r="G8" s="44"/>
    </row>
    <row r="9" spans="1:10" ht="67.5" customHeight="1" x14ac:dyDescent="0.3">
      <c r="A9" s="9" t="s">
        <v>10</v>
      </c>
      <c r="B9" s="24" t="s">
        <v>18</v>
      </c>
      <c r="C9" s="25" t="s">
        <v>19</v>
      </c>
      <c r="D9" s="26" t="s">
        <v>2</v>
      </c>
      <c r="E9" s="26" t="s">
        <v>20</v>
      </c>
      <c r="F9" s="26" t="s">
        <v>21</v>
      </c>
      <c r="G9" s="27" t="s">
        <v>22</v>
      </c>
    </row>
    <row r="10" spans="1:10" ht="14.25" customHeight="1" x14ac:dyDescent="0.3">
      <c r="A10" s="49" t="s">
        <v>23</v>
      </c>
      <c r="B10" s="50" t="s">
        <v>30</v>
      </c>
      <c r="C10" s="47" t="s">
        <v>31</v>
      </c>
      <c r="D10" s="28" t="s">
        <v>4</v>
      </c>
      <c r="E10" s="29"/>
      <c r="F10" s="30">
        <f>E10*VLOOKUP(D10,'Page de garde'!$I$11:$J$14,2,FALSE())</f>
        <v>0</v>
      </c>
      <c r="G10" s="48">
        <f>SUM(F10:F13)</f>
        <v>0</v>
      </c>
    </row>
    <row r="11" spans="1:10" x14ac:dyDescent="0.3">
      <c r="A11" s="49"/>
      <c r="B11" s="50"/>
      <c r="C11" s="47"/>
      <c r="D11" s="31" t="s">
        <v>5</v>
      </c>
      <c r="E11" s="32"/>
      <c r="F11" s="33">
        <f>E11*VLOOKUP(D11,'Page de garde'!$I$11:$J$14,2,FALSE())</f>
        <v>0</v>
      </c>
      <c r="G11" s="48"/>
    </row>
    <row r="12" spans="1:10" x14ac:dyDescent="0.3">
      <c r="A12" s="49"/>
      <c r="B12" s="50"/>
      <c r="C12" s="47"/>
      <c r="D12" s="31" t="s">
        <v>6</v>
      </c>
      <c r="E12" s="32"/>
      <c r="F12" s="33">
        <f>E12*VLOOKUP(D12,'Page de garde'!$I$11:$J$14,2,FALSE())</f>
        <v>0</v>
      </c>
      <c r="G12" s="48"/>
    </row>
    <row r="13" spans="1:10" x14ac:dyDescent="0.3">
      <c r="A13" s="49"/>
      <c r="B13" s="50"/>
      <c r="C13" s="47"/>
      <c r="D13" s="34" t="s">
        <v>7</v>
      </c>
      <c r="E13" s="35"/>
      <c r="F13" s="36">
        <f>E13*VLOOKUP(D13,'Page de garde'!$I$11:$J$14,2,FALSE())</f>
        <v>0</v>
      </c>
      <c r="G13" s="48"/>
    </row>
    <row r="14" spans="1:10" ht="14.25" customHeight="1" x14ac:dyDescent="0.3">
      <c r="A14" s="49"/>
      <c r="B14" s="50" t="s">
        <v>32</v>
      </c>
      <c r="C14" s="47" t="s">
        <v>33</v>
      </c>
      <c r="D14" s="28" t="s">
        <v>4</v>
      </c>
      <c r="E14" s="29"/>
      <c r="F14" s="30">
        <f>E14*VLOOKUP(D14,'Page de garde'!$I$11:$J$14,2,FALSE())</f>
        <v>0</v>
      </c>
      <c r="G14" s="48">
        <f>SUM(F14:F17)</f>
        <v>0</v>
      </c>
    </row>
    <row r="15" spans="1:10" x14ac:dyDescent="0.3">
      <c r="A15" s="49"/>
      <c r="B15" s="50"/>
      <c r="C15" s="47"/>
      <c r="D15" s="31" t="s">
        <v>5</v>
      </c>
      <c r="E15" s="32"/>
      <c r="F15" s="33">
        <f>E15*VLOOKUP(D15,'Page de garde'!$I$11:$J$14,2,FALSE())</f>
        <v>0</v>
      </c>
      <c r="G15" s="48"/>
    </row>
    <row r="16" spans="1:10" x14ac:dyDescent="0.3">
      <c r="A16" s="49"/>
      <c r="B16" s="50"/>
      <c r="C16" s="47"/>
      <c r="D16" s="31" t="s">
        <v>6</v>
      </c>
      <c r="E16" s="32"/>
      <c r="F16" s="33">
        <f>E16*VLOOKUP(D16,'Page de garde'!$I$11:$J$14,2,FALSE())</f>
        <v>0</v>
      </c>
      <c r="G16" s="48"/>
    </row>
    <row r="17" spans="1:7" x14ac:dyDescent="0.3">
      <c r="A17" s="49"/>
      <c r="B17" s="50"/>
      <c r="C17" s="47"/>
      <c r="D17" s="34" t="s">
        <v>7</v>
      </c>
      <c r="E17" s="35"/>
      <c r="F17" s="36">
        <f>E17*VLOOKUP(D17,'Page de garde'!$I$11:$J$14,2,FALSE())</f>
        <v>0</v>
      </c>
      <c r="G17" s="48"/>
    </row>
    <row r="18" spans="1:7" ht="14.25" customHeight="1" x14ac:dyDescent="0.3">
      <c r="A18" s="49"/>
      <c r="B18" s="50" t="s">
        <v>34</v>
      </c>
      <c r="C18" s="47" t="s">
        <v>35</v>
      </c>
      <c r="D18" s="28" t="s">
        <v>4</v>
      </c>
      <c r="E18" s="29"/>
      <c r="F18" s="30">
        <f>E18*VLOOKUP(D18,'Page de garde'!$I$11:$J$14,2,FALSE())</f>
        <v>0</v>
      </c>
      <c r="G18" s="48">
        <f>SUM(F18:F21)</f>
        <v>0</v>
      </c>
    </row>
    <row r="19" spans="1:7" x14ac:dyDescent="0.3">
      <c r="A19" s="49"/>
      <c r="B19" s="50"/>
      <c r="C19" s="47"/>
      <c r="D19" s="31" t="s">
        <v>5</v>
      </c>
      <c r="E19" s="32"/>
      <c r="F19" s="33">
        <f>E19*VLOOKUP(D19,'Page de garde'!$I$11:$J$14,2,FALSE())</f>
        <v>0</v>
      </c>
      <c r="G19" s="48"/>
    </row>
    <row r="20" spans="1:7" x14ac:dyDescent="0.3">
      <c r="A20" s="49"/>
      <c r="B20" s="50"/>
      <c r="C20" s="47"/>
      <c r="D20" s="31" t="s">
        <v>6</v>
      </c>
      <c r="E20" s="32"/>
      <c r="F20" s="33">
        <f>E20*VLOOKUP(D20,'Page de garde'!$I$11:$J$14,2,FALSE())</f>
        <v>0</v>
      </c>
      <c r="G20" s="48"/>
    </row>
    <row r="21" spans="1:7" x14ac:dyDescent="0.3">
      <c r="A21" s="49"/>
      <c r="B21" s="50"/>
      <c r="C21" s="47"/>
      <c r="D21" s="34" t="s">
        <v>7</v>
      </c>
      <c r="E21" s="35"/>
      <c r="F21" s="36">
        <f>E21*VLOOKUP(D21,'Page de garde'!$I$11:$J$14,2,FALSE())</f>
        <v>0</v>
      </c>
      <c r="G21" s="48"/>
    </row>
    <row r="22" spans="1:7" ht="14.25" customHeight="1" x14ac:dyDescent="0.3">
      <c r="A22" s="49" t="s">
        <v>27</v>
      </c>
      <c r="B22" s="50" t="s">
        <v>30</v>
      </c>
      <c r="C22" s="47" t="s">
        <v>36</v>
      </c>
      <c r="D22" s="28" t="s">
        <v>4</v>
      </c>
      <c r="E22" s="29"/>
      <c r="F22" s="30">
        <f>E22*VLOOKUP(D22,'Page de garde'!$I$11:$J$14,2,FALSE())</f>
        <v>0</v>
      </c>
      <c r="G22" s="48">
        <f>SUM(F22:F25)</f>
        <v>0</v>
      </c>
    </row>
    <row r="23" spans="1:7" x14ac:dyDescent="0.3">
      <c r="A23" s="49"/>
      <c r="B23" s="50"/>
      <c r="C23" s="47"/>
      <c r="D23" s="31" t="s">
        <v>5</v>
      </c>
      <c r="E23" s="32"/>
      <c r="F23" s="33">
        <f>E23*VLOOKUP(D23,'Page de garde'!$I$11:$J$14,2,FALSE())</f>
        <v>0</v>
      </c>
      <c r="G23" s="48"/>
    </row>
    <row r="24" spans="1:7" x14ac:dyDescent="0.3">
      <c r="A24" s="49"/>
      <c r="B24" s="50"/>
      <c r="C24" s="47"/>
      <c r="D24" s="31" t="s">
        <v>6</v>
      </c>
      <c r="E24" s="32"/>
      <c r="F24" s="33">
        <f>E24*VLOOKUP(D24,'Page de garde'!$I$11:$J$14,2,FALSE())</f>
        <v>0</v>
      </c>
      <c r="G24" s="48"/>
    </row>
    <row r="25" spans="1:7" x14ac:dyDescent="0.3">
      <c r="A25" s="49"/>
      <c r="B25" s="50"/>
      <c r="C25" s="47"/>
      <c r="D25" s="34" t="s">
        <v>7</v>
      </c>
      <c r="E25" s="35"/>
      <c r="F25" s="36">
        <f>E25*VLOOKUP(D25,'Page de garde'!$I$11:$J$14,2,FALSE())</f>
        <v>0</v>
      </c>
      <c r="G25" s="48"/>
    </row>
    <row r="26" spans="1:7" ht="14.25" customHeight="1" x14ac:dyDescent="0.3">
      <c r="A26" s="49"/>
      <c r="B26" s="50" t="s">
        <v>32</v>
      </c>
      <c r="C26" s="47" t="s">
        <v>37</v>
      </c>
      <c r="D26" s="28" t="s">
        <v>4</v>
      </c>
      <c r="E26" s="29"/>
      <c r="F26" s="30">
        <f>E26*VLOOKUP(D26,'Page de garde'!$I$11:$J$14,2,FALSE())</f>
        <v>0</v>
      </c>
      <c r="G26" s="48">
        <f>SUM(F26:F29)</f>
        <v>0</v>
      </c>
    </row>
    <row r="27" spans="1:7" x14ac:dyDescent="0.3">
      <c r="A27" s="49"/>
      <c r="B27" s="50"/>
      <c r="C27" s="47"/>
      <c r="D27" s="31" t="s">
        <v>5</v>
      </c>
      <c r="E27" s="32"/>
      <c r="F27" s="33">
        <f>E27*VLOOKUP(D27,'Page de garde'!$I$11:$J$14,2,FALSE())</f>
        <v>0</v>
      </c>
      <c r="G27" s="48"/>
    </row>
    <row r="28" spans="1:7" x14ac:dyDescent="0.3">
      <c r="A28" s="49"/>
      <c r="B28" s="50"/>
      <c r="C28" s="47"/>
      <c r="D28" s="31" t="s">
        <v>6</v>
      </c>
      <c r="E28" s="32"/>
      <c r="F28" s="33">
        <f>E28*VLOOKUP(D28,'Page de garde'!$I$11:$J$14,2,FALSE())</f>
        <v>0</v>
      </c>
      <c r="G28" s="48"/>
    </row>
    <row r="29" spans="1:7" x14ac:dyDescent="0.3">
      <c r="A29" s="49"/>
      <c r="B29" s="50"/>
      <c r="C29" s="47"/>
      <c r="D29" s="34" t="s">
        <v>7</v>
      </c>
      <c r="E29" s="35"/>
      <c r="F29" s="36">
        <f>E29*VLOOKUP(D29,'Page de garde'!$I$11:$J$14,2,FALSE())</f>
        <v>0</v>
      </c>
      <c r="G29" s="48"/>
    </row>
    <row r="30" spans="1:7" ht="14.25" customHeight="1" x14ac:dyDescent="0.3">
      <c r="A30" s="49"/>
      <c r="B30" s="50" t="s">
        <v>34</v>
      </c>
      <c r="C30" s="47" t="s">
        <v>33</v>
      </c>
      <c r="D30" s="28" t="s">
        <v>4</v>
      </c>
      <c r="E30" s="29"/>
      <c r="F30" s="30">
        <f>E30*VLOOKUP(D30,'Page de garde'!$I$11:$J$14,2,FALSE())</f>
        <v>0</v>
      </c>
      <c r="G30" s="48">
        <f>SUM(F30:F33)</f>
        <v>0</v>
      </c>
    </row>
    <row r="31" spans="1:7" x14ac:dyDescent="0.3">
      <c r="A31" s="49"/>
      <c r="B31" s="50"/>
      <c r="C31" s="47"/>
      <c r="D31" s="31" t="s">
        <v>5</v>
      </c>
      <c r="E31" s="32"/>
      <c r="F31" s="33">
        <f>E31*VLOOKUP(D31,'Page de garde'!$I$11:$J$14,2,FALSE())</f>
        <v>0</v>
      </c>
      <c r="G31" s="48"/>
    </row>
    <row r="32" spans="1:7" x14ac:dyDescent="0.3">
      <c r="A32" s="49"/>
      <c r="B32" s="50"/>
      <c r="C32" s="47"/>
      <c r="D32" s="31" t="s">
        <v>6</v>
      </c>
      <c r="E32" s="32"/>
      <c r="F32" s="33">
        <f>E32*VLOOKUP(D32,'Page de garde'!$I$11:$J$14,2,FALSE())</f>
        <v>0</v>
      </c>
      <c r="G32" s="48"/>
    </row>
    <row r="33" spans="1:7" x14ac:dyDescent="0.3">
      <c r="A33" s="49"/>
      <c r="B33" s="50"/>
      <c r="C33" s="47"/>
      <c r="D33" s="34" t="s">
        <v>7</v>
      </c>
      <c r="E33" s="35"/>
      <c r="F33" s="36">
        <f>E33*VLOOKUP(D33,'Page de garde'!$I$11:$J$14,2,FALSE())</f>
        <v>0</v>
      </c>
      <c r="G33" s="48"/>
    </row>
    <row r="34" spans="1:7" ht="14.25" customHeight="1" x14ac:dyDescent="0.3">
      <c r="A34" s="51" t="s">
        <v>28</v>
      </c>
      <c r="B34" s="50" t="s">
        <v>30</v>
      </c>
      <c r="C34" s="47" t="s">
        <v>38</v>
      </c>
      <c r="D34" s="28" t="s">
        <v>4</v>
      </c>
      <c r="E34" s="29"/>
      <c r="F34" s="30">
        <f>E34*VLOOKUP(D34,'Page de garde'!$I$11:$J$14,2,FALSE())</f>
        <v>0</v>
      </c>
      <c r="G34" s="48">
        <f>SUM(F34:F37)</f>
        <v>0</v>
      </c>
    </row>
    <row r="35" spans="1:7" x14ac:dyDescent="0.3">
      <c r="A35" s="51"/>
      <c r="B35" s="50"/>
      <c r="C35" s="47"/>
      <c r="D35" s="31" t="s">
        <v>5</v>
      </c>
      <c r="E35" s="32"/>
      <c r="F35" s="33">
        <f>E35*VLOOKUP(D35,'Page de garde'!$I$11:$J$14,2,FALSE())</f>
        <v>0</v>
      </c>
      <c r="G35" s="48"/>
    </row>
    <row r="36" spans="1:7" x14ac:dyDescent="0.3">
      <c r="A36" s="51"/>
      <c r="B36" s="50"/>
      <c r="C36" s="47"/>
      <c r="D36" s="31" t="s">
        <v>6</v>
      </c>
      <c r="E36" s="32"/>
      <c r="F36" s="33">
        <f>E36*VLOOKUP(D36,'Page de garde'!$I$11:$J$14,2,FALSE())</f>
        <v>0</v>
      </c>
      <c r="G36" s="48"/>
    </row>
    <row r="37" spans="1:7" x14ac:dyDescent="0.3">
      <c r="A37" s="51"/>
      <c r="B37" s="50"/>
      <c r="C37" s="47"/>
      <c r="D37" s="34" t="s">
        <v>7</v>
      </c>
      <c r="E37" s="35"/>
      <c r="F37" s="36">
        <f>E37*VLOOKUP(D37,'Page de garde'!$I$11:$J$14,2,FALSE())</f>
        <v>0</v>
      </c>
      <c r="G37" s="48"/>
    </row>
    <row r="38" spans="1:7" ht="14.25" customHeight="1" x14ac:dyDescent="0.3">
      <c r="A38" s="51"/>
      <c r="B38" s="50" t="s">
        <v>32</v>
      </c>
      <c r="C38" s="47" t="s">
        <v>39</v>
      </c>
      <c r="D38" s="28" t="s">
        <v>4</v>
      </c>
      <c r="E38" s="29"/>
      <c r="F38" s="30">
        <f>E38*VLOOKUP(D38,'Page de garde'!$I$11:$J$14,2,FALSE())</f>
        <v>0</v>
      </c>
      <c r="G38" s="48">
        <f>SUM(F38:F41)</f>
        <v>0</v>
      </c>
    </row>
    <row r="39" spans="1:7" x14ac:dyDescent="0.3">
      <c r="A39" s="51"/>
      <c r="B39" s="50"/>
      <c r="C39" s="47"/>
      <c r="D39" s="31" t="s">
        <v>5</v>
      </c>
      <c r="E39" s="32"/>
      <c r="F39" s="33">
        <f>E39*VLOOKUP(D39,'Page de garde'!$I$11:$J$14,2,FALSE())</f>
        <v>0</v>
      </c>
      <c r="G39" s="48"/>
    </row>
    <row r="40" spans="1:7" x14ac:dyDescent="0.3">
      <c r="A40" s="51"/>
      <c r="B40" s="50"/>
      <c r="C40" s="47"/>
      <c r="D40" s="31" t="s">
        <v>6</v>
      </c>
      <c r="E40" s="32"/>
      <c r="F40" s="33">
        <f>E40*VLOOKUP(D40,'Page de garde'!$I$11:$J$14,2,FALSE())</f>
        <v>0</v>
      </c>
      <c r="G40" s="48"/>
    </row>
    <row r="41" spans="1:7" x14ac:dyDescent="0.3">
      <c r="A41" s="51"/>
      <c r="B41" s="50"/>
      <c r="C41" s="47"/>
      <c r="D41" s="34" t="s">
        <v>7</v>
      </c>
      <c r="E41" s="35"/>
      <c r="F41" s="36">
        <f>E41*VLOOKUP(D41,'Page de garde'!$I$11:$J$14,2,FALSE())</f>
        <v>0</v>
      </c>
      <c r="G41" s="48"/>
    </row>
    <row r="42" spans="1:7" ht="14.25" customHeight="1" x14ac:dyDescent="0.3">
      <c r="A42" s="51"/>
      <c r="B42" s="50" t="s">
        <v>34</v>
      </c>
      <c r="C42" s="47" t="s">
        <v>31</v>
      </c>
      <c r="D42" s="28" t="s">
        <v>4</v>
      </c>
      <c r="E42" s="29"/>
      <c r="F42" s="30">
        <f>E42*VLOOKUP(D42,'Page de garde'!$I$11:$J$14,2,FALSE())</f>
        <v>0</v>
      </c>
      <c r="G42" s="48">
        <f>SUM(F42:F45)</f>
        <v>0</v>
      </c>
    </row>
    <row r="43" spans="1:7" x14ac:dyDescent="0.3">
      <c r="A43" s="51"/>
      <c r="B43" s="50"/>
      <c r="C43" s="47"/>
      <c r="D43" s="31" t="s">
        <v>5</v>
      </c>
      <c r="E43" s="32"/>
      <c r="F43" s="33">
        <f>E43*VLOOKUP(D43,'Page de garde'!$I$11:$J$14,2,FALSE())</f>
        <v>0</v>
      </c>
      <c r="G43" s="48"/>
    </row>
    <row r="44" spans="1:7" x14ac:dyDescent="0.3">
      <c r="A44" s="51"/>
      <c r="B44" s="50"/>
      <c r="C44" s="47"/>
      <c r="D44" s="31" t="s">
        <v>6</v>
      </c>
      <c r="E44" s="32"/>
      <c r="F44" s="33">
        <f>E44*VLOOKUP(D44,'Page de garde'!$I$11:$J$14,2,FALSE())</f>
        <v>0</v>
      </c>
      <c r="G44" s="48"/>
    </row>
    <row r="45" spans="1:7" x14ac:dyDescent="0.3">
      <c r="A45" s="51"/>
      <c r="B45" s="50"/>
      <c r="C45" s="47"/>
      <c r="D45" s="34" t="s">
        <v>7</v>
      </c>
      <c r="E45" s="35"/>
      <c r="F45" s="36">
        <f>E45*VLOOKUP(D45,'Page de garde'!$I$11:$J$14,2,FALSE())</f>
        <v>0</v>
      </c>
      <c r="G45" s="48"/>
    </row>
    <row r="46" spans="1:7" ht="14.25" customHeight="1" x14ac:dyDescent="0.3">
      <c r="G46" s="37"/>
    </row>
    <row r="47" spans="1:7" x14ac:dyDescent="0.3">
      <c r="G47" s="37"/>
    </row>
    <row r="54" ht="14.25" customHeight="1" x14ac:dyDescent="0.3"/>
    <row r="62" ht="14.25" customHeight="1" x14ac:dyDescent="0.3"/>
    <row r="70" ht="14.25" customHeight="1" x14ac:dyDescent="0.3"/>
    <row r="78" ht="14.25" customHeight="1" x14ac:dyDescent="0.3"/>
    <row r="86" ht="14.25" customHeight="1" x14ac:dyDescent="0.3"/>
  </sheetData>
  <mergeCells count="33">
    <mergeCell ref="A34:A45"/>
    <mergeCell ref="B34:B37"/>
    <mergeCell ref="C34:C37"/>
    <mergeCell ref="G34:G37"/>
    <mergeCell ref="B38:B41"/>
    <mergeCell ref="C38:C41"/>
    <mergeCell ref="G38:G41"/>
    <mergeCell ref="B42:B45"/>
    <mergeCell ref="C42:C45"/>
    <mergeCell ref="G42:G45"/>
    <mergeCell ref="A22:A33"/>
    <mergeCell ref="B22:B25"/>
    <mergeCell ref="C22:C25"/>
    <mergeCell ref="G22:G25"/>
    <mergeCell ref="B26:B29"/>
    <mergeCell ref="C26:C29"/>
    <mergeCell ref="G26:G29"/>
    <mergeCell ref="B30:B33"/>
    <mergeCell ref="C30:C33"/>
    <mergeCell ref="G30:G33"/>
    <mergeCell ref="A1:G1"/>
    <mergeCell ref="A2:B2"/>
    <mergeCell ref="A8:G8"/>
    <mergeCell ref="A10:A21"/>
    <mergeCell ref="B10:B13"/>
    <mergeCell ref="C10:C13"/>
    <mergeCell ref="G10:G13"/>
    <mergeCell ref="B14:B17"/>
    <mergeCell ref="C14:C17"/>
    <mergeCell ref="G14:G17"/>
    <mergeCell ref="B18:B21"/>
    <mergeCell ref="C18:C21"/>
    <mergeCell ref="G18:G21"/>
  </mergeCells>
  <pageMargins left="0.7" right="0.7" top="0.75" bottom="0.7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62"/>
  <sheetViews>
    <sheetView topLeftCell="A6" zoomScaleNormal="100" workbookViewId="0">
      <selection activeCell="B25" sqref="B25"/>
    </sheetView>
  </sheetViews>
  <sheetFormatPr baseColWidth="10" defaultColWidth="10.5546875" defaultRowHeight="14.4" x14ac:dyDescent="0.3"/>
  <cols>
    <col min="1" max="1" width="26.44140625" style="1" customWidth="1"/>
    <col min="2" max="2" width="57.88671875" style="1" customWidth="1"/>
    <col min="3" max="3" width="17.88671875" style="1" customWidth="1"/>
    <col min="4" max="4" width="29.88671875" style="1" customWidth="1"/>
    <col min="5" max="5" width="28.109375" style="1" customWidth="1"/>
    <col min="6" max="6" width="20.5546875" style="1" customWidth="1"/>
    <col min="7" max="7" width="18.44140625" style="1" customWidth="1"/>
    <col min="8" max="8" width="38.88671875" style="1" customWidth="1"/>
    <col min="9" max="9" width="22" style="1" customWidth="1"/>
    <col min="10" max="10" width="47.88671875" style="1" customWidth="1"/>
    <col min="11" max="11" width="35" style="1" customWidth="1"/>
  </cols>
  <sheetData>
    <row r="1" spans="1:10" ht="49.5" customHeight="1" x14ac:dyDescent="0.3">
      <c r="A1" s="42" t="s">
        <v>40</v>
      </c>
      <c r="B1" s="42"/>
      <c r="C1" s="42"/>
      <c r="D1" s="42"/>
      <c r="E1" s="42"/>
      <c r="F1" s="42"/>
      <c r="G1" s="42"/>
      <c r="H1" s="8"/>
      <c r="I1" s="8"/>
      <c r="J1" s="8"/>
    </row>
    <row r="2" spans="1:10" ht="39" customHeight="1" x14ac:dyDescent="0.3">
      <c r="A2" s="43" t="s">
        <v>9</v>
      </c>
      <c r="B2" s="43"/>
      <c r="C2" s="13"/>
      <c r="D2" s="10"/>
      <c r="G2" s="10"/>
    </row>
    <row r="3" spans="1:10" ht="50.25" customHeight="1" x14ac:dyDescent="0.3">
      <c r="A3" s="11" t="s">
        <v>10</v>
      </c>
      <c r="B3" s="12" t="s">
        <v>11</v>
      </c>
      <c r="C3" s="13"/>
      <c r="D3" s="14"/>
      <c r="G3" s="14"/>
    </row>
    <row r="4" spans="1:10" ht="57.6" x14ac:dyDescent="0.3">
      <c r="A4" s="15" t="s">
        <v>12</v>
      </c>
      <c r="B4" s="16" t="s">
        <v>13</v>
      </c>
      <c r="C4" s="17"/>
      <c r="D4" s="14"/>
      <c r="G4" s="14"/>
    </row>
    <row r="5" spans="1:10" ht="66.75" customHeight="1" x14ac:dyDescent="0.3">
      <c r="A5" s="19" t="s">
        <v>14</v>
      </c>
      <c r="B5" s="20" t="s">
        <v>15</v>
      </c>
      <c r="C5" s="17"/>
      <c r="D5" s="14"/>
      <c r="G5" s="14"/>
    </row>
    <row r="6" spans="1:10" ht="76.5" customHeight="1" x14ac:dyDescent="0.3">
      <c r="A6" s="21" t="s">
        <v>16</v>
      </c>
      <c r="B6" s="22" t="s">
        <v>17</v>
      </c>
      <c r="C6" s="17"/>
      <c r="D6" s="14"/>
      <c r="G6" s="14"/>
    </row>
    <row r="7" spans="1:10" ht="38.25" customHeight="1" x14ac:dyDescent="0.3">
      <c r="A7" s="38"/>
      <c r="B7" s="14"/>
      <c r="C7" s="14"/>
      <c r="D7" s="14"/>
      <c r="E7" s="14"/>
      <c r="F7" s="14"/>
      <c r="G7" s="14"/>
    </row>
    <row r="8" spans="1:10" ht="17.25" customHeight="1" x14ac:dyDescent="0.3">
      <c r="A8" s="44"/>
      <c r="B8" s="44"/>
      <c r="C8" s="44"/>
      <c r="D8" s="44"/>
      <c r="E8" s="44"/>
      <c r="F8" s="44"/>
      <c r="G8" s="44"/>
    </row>
    <row r="9" spans="1:10" ht="67.5" customHeight="1" x14ac:dyDescent="0.3">
      <c r="A9" s="9" t="s">
        <v>10</v>
      </c>
      <c r="B9" s="24" t="s">
        <v>18</v>
      </c>
      <c r="C9" s="25" t="s">
        <v>19</v>
      </c>
      <c r="D9" s="26" t="s">
        <v>2</v>
      </c>
      <c r="E9" s="26" t="s">
        <v>20</v>
      </c>
      <c r="F9" s="26" t="s">
        <v>21</v>
      </c>
      <c r="G9" s="27" t="s">
        <v>22</v>
      </c>
    </row>
    <row r="10" spans="1:10" ht="14.25" customHeight="1" x14ac:dyDescent="0.3">
      <c r="A10" s="51" t="s">
        <v>23</v>
      </c>
      <c r="B10" s="52" t="s">
        <v>41</v>
      </c>
      <c r="C10" s="46" t="s">
        <v>35</v>
      </c>
      <c r="D10" s="28" t="s">
        <v>4</v>
      </c>
      <c r="E10" s="29"/>
      <c r="F10" s="30">
        <f>E10*VLOOKUP(D10,'Page de garde'!$I$11:$J$14,2,FALSE())</f>
        <v>0</v>
      </c>
      <c r="G10" s="48">
        <f>SUM(F10:F13)</f>
        <v>0</v>
      </c>
    </row>
    <row r="11" spans="1:10" x14ac:dyDescent="0.3">
      <c r="A11" s="51"/>
      <c r="B11" s="52"/>
      <c r="C11" s="46"/>
      <c r="D11" s="31" t="s">
        <v>5</v>
      </c>
      <c r="E11" s="32"/>
      <c r="F11" s="33">
        <f>E11*VLOOKUP(D11,'Page de garde'!$I$11:$J$14,2,FALSE())</f>
        <v>0</v>
      </c>
      <c r="G11" s="48"/>
    </row>
    <row r="12" spans="1:10" x14ac:dyDescent="0.3">
      <c r="A12" s="51"/>
      <c r="B12" s="52"/>
      <c r="C12" s="46"/>
      <c r="D12" s="31" t="s">
        <v>6</v>
      </c>
      <c r="E12" s="32"/>
      <c r="F12" s="33">
        <f>E12*VLOOKUP(D12,'Page de garde'!$I$11:$J$14,2,FALSE())</f>
        <v>0</v>
      </c>
      <c r="G12" s="48"/>
    </row>
    <row r="13" spans="1:10" x14ac:dyDescent="0.3">
      <c r="A13" s="51"/>
      <c r="B13" s="52"/>
      <c r="C13" s="46"/>
      <c r="D13" s="34" t="s">
        <v>7</v>
      </c>
      <c r="E13" s="35"/>
      <c r="F13" s="36">
        <f>E13*VLOOKUP(D13,'Page de garde'!$I$11:$J$14,2,FALSE())</f>
        <v>0</v>
      </c>
      <c r="G13" s="48"/>
    </row>
    <row r="14" spans="1:10" ht="14.25" customHeight="1" x14ac:dyDescent="0.3">
      <c r="A14" s="51" t="s">
        <v>27</v>
      </c>
      <c r="B14" s="52" t="s">
        <v>41</v>
      </c>
      <c r="C14" s="46" t="s">
        <v>35</v>
      </c>
      <c r="D14" s="28" t="s">
        <v>4</v>
      </c>
      <c r="E14" s="29"/>
      <c r="F14" s="30">
        <f>E14*VLOOKUP(D14,'Page de garde'!$I$11:$J$14,2,FALSE())</f>
        <v>0</v>
      </c>
      <c r="G14" s="48">
        <f>SUM(F14:F17)</f>
        <v>0</v>
      </c>
    </row>
    <row r="15" spans="1:10" x14ac:dyDescent="0.3">
      <c r="A15" s="51"/>
      <c r="B15" s="52"/>
      <c r="C15" s="46"/>
      <c r="D15" s="31" t="s">
        <v>5</v>
      </c>
      <c r="E15" s="32"/>
      <c r="F15" s="33">
        <f>E15*VLOOKUP(D15,'Page de garde'!$I$11:$J$14,2,FALSE())</f>
        <v>0</v>
      </c>
      <c r="G15" s="48"/>
    </row>
    <row r="16" spans="1:10" x14ac:dyDescent="0.3">
      <c r="A16" s="51"/>
      <c r="B16" s="52"/>
      <c r="C16" s="46"/>
      <c r="D16" s="31" t="s">
        <v>6</v>
      </c>
      <c r="E16" s="32"/>
      <c r="F16" s="33">
        <f>E16*VLOOKUP(D16,'Page de garde'!$I$11:$J$14,2,FALSE())</f>
        <v>0</v>
      </c>
      <c r="G16" s="48"/>
    </row>
    <row r="17" spans="1:7" x14ac:dyDescent="0.3">
      <c r="A17" s="51"/>
      <c r="B17" s="52"/>
      <c r="C17" s="46"/>
      <c r="D17" s="34" t="s">
        <v>7</v>
      </c>
      <c r="E17" s="35"/>
      <c r="F17" s="36">
        <f>E17*VLOOKUP(D17,'Page de garde'!$I$11:$J$14,2,FALSE())</f>
        <v>0</v>
      </c>
      <c r="G17" s="48"/>
    </row>
    <row r="18" spans="1:7" ht="14.25" customHeight="1" x14ac:dyDescent="0.3">
      <c r="A18" s="51" t="s">
        <v>28</v>
      </c>
      <c r="B18" s="52" t="s">
        <v>41</v>
      </c>
      <c r="C18" s="47" t="s">
        <v>33</v>
      </c>
      <c r="D18" s="28" t="s">
        <v>4</v>
      </c>
      <c r="E18" s="29"/>
      <c r="F18" s="30">
        <f>E18*VLOOKUP(D18,'Page de garde'!$I$11:$J$14,2,FALSE())</f>
        <v>0</v>
      </c>
      <c r="G18" s="48">
        <f>SUM(F18:F21)</f>
        <v>0</v>
      </c>
    </row>
    <row r="19" spans="1:7" x14ac:dyDescent="0.3">
      <c r="A19" s="51"/>
      <c r="B19" s="52"/>
      <c r="C19" s="47"/>
      <c r="D19" s="31" t="s">
        <v>5</v>
      </c>
      <c r="E19" s="32"/>
      <c r="F19" s="33">
        <f>E19*VLOOKUP(D19,'Page de garde'!$I$11:$J$14,2,FALSE())</f>
        <v>0</v>
      </c>
      <c r="G19" s="48"/>
    </row>
    <row r="20" spans="1:7" x14ac:dyDescent="0.3">
      <c r="A20" s="51"/>
      <c r="B20" s="52"/>
      <c r="C20" s="47"/>
      <c r="D20" s="31" t="s">
        <v>6</v>
      </c>
      <c r="E20" s="32"/>
      <c r="F20" s="33">
        <f>E20*VLOOKUP(D20,'Page de garde'!$I$11:$J$14,2,FALSE())</f>
        <v>0</v>
      </c>
      <c r="G20" s="48"/>
    </row>
    <row r="21" spans="1:7" x14ac:dyDescent="0.3">
      <c r="A21" s="51"/>
      <c r="B21" s="52"/>
      <c r="C21" s="47"/>
      <c r="D21" s="34" t="s">
        <v>7</v>
      </c>
      <c r="E21" s="35"/>
      <c r="F21" s="36">
        <f>E21*VLOOKUP(D21,'Page de garde'!$I$11:$J$14,2,FALSE())</f>
        <v>0</v>
      </c>
      <c r="G21" s="48"/>
    </row>
    <row r="22" spans="1:7" ht="14.25" customHeight="1" x14ac:dyDescent="0.3">
      <c r="G22" s="37"/>
    </row>
    <row r="23" spans="1:7" x14ac:dyDescent="0.3">
      <c r="G23" s="37"/>
    </row>
    <row r="30" spans="1:7" ht="14.25" customHeight="1" x14ac:dyDescent="0.3"/>
    <row r="38" ht="14.25" customHeight="1" x14ac:dyDescent="0.3"/>
    <row r="46" ht="14.25" customHeight="1" x14ac:dyDescent="0.3"/>
    <row r="54" ht="14.25" customHeight="1" x14ac:dyDescent="0.3"/>
    <row r="62" ht="14.25" customHeight="1" x14ac:dyDescent="0.3"/>
  </sheetData>
  <mergeCells count="15">
    <mergeCell ref="A14:A17"/>
    <mergeCell ref="B14:B17"/>
    <mergeCell ref="C14:C17"/>
    <mergeCell ref="G14:G17"/>
    <mergeCell ref="A18:A21"/>
    <mergeCell ref="B18:B21"/>
    <mergeCell ref="C18:C21"/>
    <mergeCell ref="G18:G21"/>
    <mergeCell ref="A1:G1"/>
    <mergeCell ref="A2:B2"/>
    <mergeCell ref="A8:G8"/>
    <mergeCell ref="A10:A13"/>
    <mergeCell ref="B10:B13"/>
    <mergeCell ref="C10:C13"/>
    <mergeCell ref="G10:G13"/>
  </mergeCells>
  <pageMargins left="0.7" right="0.7" top="0.75" bottom="0.75"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74"/>
  <sheetViews>
    <sheetView zoomScaleNormal="100" workbookViewId="0">
      <selection sqref="A1:G1"/>
    </sheetView>
  </sheetViews>
  <sheetFormatPr baseColWidth="10" defaultColWidth="10.5546875" defaultRowHeight="14.4" x14ac:dyDescent="0.3"/>
  <cols>
    <col min="1" max="1" width="26.44140625" style="1" customWidth="1"/>
    <col min="2" max="2" width="81.44140625" style="1" customWidth="1"/>
    <col min="3" max="3" width="17.6640625" style="1" customWidth="1"/>
    <col min="4" max="4" width="29.88671875" style="1" customWidth="1"/>
    <col min="5" max="5" width="28.109375" style="1" customWidth="1"/>
    <col min="6" max="6" width="20.5546875" style="1" customWidth="1"/>
    <col min="7" max="7" width="18.44140625" style="1" customWidth="1"/>
    <col min="8" max="8" width="38.88671875" style="1" customWidth="1"/>
    <col min="9" max="9" width="22" style="1" customWidth="1"/>
    <col min="10" max="10" width="47.88671875" style="1" customWidth="1"/>
    <col min="11" max="11" width="35" style="1" customWidth="1"/>
  </cols>
  <sheetData>
    <row r="1" spans="1:10" ht="49.5" customHeight="1" x14ac:dyDescent="0.3">
      <c r="A1" s="42" t="s">
        <v>42</v>
      </c>
      <c r="B1" s="42"/>
      <c r="C1" s="42"/>
      <c r="D1" s="42"/>
      <c r="E1" s="42"/>
      <c r="F1" s="42"/>
      <c r="G1" s="42"/>
      <c r="H1" s="8"/>
      <c r="I1" s="8"/>
      <c r="J1" s="8"/>
    </row>
    <row r="2" spans="1:10" ht="39" customHeight="1" x14ac:dyDescent="0.3">
      <c r="A2" s="43" t="s">
        <v>9</v>
      </c>
      <c r="B2" s="43"/>
      <c r="C2" s="13"/>
      <c r="D2" s="10"/>
      <c r="G2" s="10"/>
    </row>
    <row r="3" spans="1:10" ht="50.25" customHeight="1" x14ac:dyDescent="0.3">
      <c r="A3" s="11" t="s">
        <v>10</v>
      </c>
      <c r="B3" s="12" t="s">
        <v>11</v>
      </c>
      <c r="C3" s="13"/>
      <c r="D3" s="14"/>
      <c r="G3" s="14"/>
    </row>
    <row r="4" spans="1:10" ht="71.25" customHeight="1" x14ac:dyDescent="0.3">
      <c r="A4" s="15" t="s">
        <v>12</v>
      </c>
      <c r="B4" s="16" t="s">
        <v>13</v>
      </c>
      <c r="C4" s="17"/>
      <c r="D4" s="14"/>
      <c r="G4" s="14"/>
    </row>
    <row r="5" spans="1:10" ht="72.75" customHeight="1" x14ac:dyDescent="0.3">
      <c r="A5" s="19" t="s">
        <v>14</v>
      </c>
      <c r="B5" s="20" t="s">
        <v>15</v>
      </c>
      <c r="C5" s="17"/>
      <c r="D5" s="14"/>
      <c r="G5" s="14"/>
    </row>
    <row r="6" spans="1:10" ht="76.5" customHeight="1" x14ac:dyDescent="0.3">
      <c r="A6" s="21" t="s">
        <v>16</v>
      </c>
      <c r="B6" s="22" t="s">
        <v>17</v>
      </c>
      <c r="C6" s="17"/>
      <c r="D6" s="14"/>
      <c r="G6" s="14"/>
    </row>
    <row r="7" spans="1:10" ht="38.25" customHeight="1" x14ac:dyDescent="0.3">
      <c r="A7" s="23"/>
      <c r="B7" s="14"/>
      <c r="C7" s="14"/>
      <c r="D7" s="14"/>
      <c r="E7" s="14"/>
      <c r="F7" s="14"/>
      <c r="G7" s="14"/>
    </row>
    <row r="8" spans="1:10" ht="17.25" customHeight="1" x14ac:dyDescent="0.3">
      <c r="A8" s="44"/>
      <c r="B8" s="44"/>
      <c r="C8" s="44"/>
      <c r="D8" s="44"/>
      <c r="E8" s="44"/>
      <c r="F8" s="44"/>
      <c r="G8" s="44"/>
    </row>
    <row r="9" spans="1:10" ht="67.5" customHeight="1" x14ac:dyDescent="0.3">
      <c r="A9" s="9" t="s">
        <v>10</v>
      </c>
      <c r="B9" s="24" t="s">
        <v>18</v>
      </c>
      <c r="C9" s="25" t="s">
        <v>19</v>
      </c>
      <c r="D9" s="26" t="s">
        <v>2</v>
      </c>
      <c r="E9" s="26" t="s">
        <v>20</v>
      </c>
      <c r="F9" s="26" t="s">
        <v>21</v>
      </c>
      <c r="G9" s="27" t="s">
        <v>22</v>
      </c>
    </row>
    <row r="10" spans="1:10" ht="14.25" customHeight="1" x14ac:dyDescent="0.3">
      <c r="A10" s="49" t="s">
        <v>23</v>
      </c>
      <c r="B10" s="50" t="s">
        <v>43</v>
      </c>
      <c r="C10" s="47" t="s">
        <v>31</v>
      </c>
      <c r="D10" s="28" t="s">
        <v>4</v>
      </c>
      <c r="E10" s="29"/>
      <c r="F10" s="30">
        <f>E10*VLOOKUP(D10,'Page de garde'!$I$11:$J$14,2,FALSE())</f>
        <v>0</v>
      </c>
      <c r="G10" s="48">
        <f>SUM(F10:F13)</f>
        <v>0</v>
      </c>
    </row>
    <row r="11" spans="1:10" x14ac:dyDescent="0.3">
      <c r="A11" s="49"/>
      <c r="B11" s="50"/>
      <c r="C11" s="47"/>
      <c r="D11" s="31" t="s">
        <v>5</v>
      </c>
      <c r="E11" s="32"/>
      <c r="F11" s="33">
        <f>E11*VLOOKUP(D11,'Page de garde'!$I$11:$J$14,2,FALSE())</f>
        <v>0</v>
      </c>
      <c r="G11" s="48"/>
    </row>
    <row r="12" spans="1:10" x14ac:dyDescent="0.3">
      <c r="A12" s="49"/>
      <c r="B12" s="50"/>
      <c r="C12" s="47"/>
      <c r="D12" s="31" t="s">
        <v>6</v>
      </c>
      <c r="E12" s="32"/>
      <c r="F12" s="33">
        <f>E12*VLOOKUP(D12,'Page de garde'!$I$11:$J$14,2,FALSE())</f>
        <v>0</v>
      </c>
      <c r="G12" s="48"/>
    </row>
    <row r="13" spans="1:10" x14ac:dyDescent="0.3">
      <c r="A13" s="49"/>
      <c r="B13" s="50"/>
      <c r="C13" s="47"/>
      <c r="D13" s="34" t="s">
        <v>7</v>
      </c>
      <c r="E13" s="35"/>
      <c r="F13" s="36">
        <f>E13*VLOOKUP(D13,'Page de garde'!$I$11:$J$14,2,FALSE())</f>
        <v>0</v>
      </c>
      <c r="G13" s="48"/>
    </row>
    <row r="14" spans="1:10" ht="14.25" customHeight="1" x14ac:dyDescent="0.3">
      <c r="A14" s="49"/>
      <c r="B14" s="50" t="s">
        <v>44</v>
      </c>
      <c r="C14" s="47" t="s">
        <v>33</v>
      </c>
      <c r="D14" s="28" t="s">
        <v>4</v>
      </c>
      <c r="E14" s="29"/>
      <c r="F14" s="30">
        <f>E14*VLOOKUP(D14,'Page de garde'!$I$11:$J$14,2,FALSE())</f>
        <v>0</v>
      </c>
      <c r="G14" s="48">
        <f>SUM(F14:F17)</f>
        <v>0</v>
      </c>
    </row>
    <row r="15" spans="1:10" x14ac:dyDescent="0.3">
      <c r="A15" s="49"/>
      <c r="B15" s="50"/>
      <c r="C15" s="47"/>
      <c r="D15" s="31" t="s">
        <v>5</v>
      </c>
      <c r="E15" s="32"/>
      <c r="F15" s="33">
        <f>E15*VLOOKUP(D15,'Page de garde'!$I$11:$J$14,2,FALSE())</f>
        <v>0</v>
      </c>
      <c r="G15" s="48"/>
    </row>
    <row r="16" spans="1:10" x14ac:dyDescent="0.3">
      <c r="A16" s="49"/>
      <c r="B16" s="50"/>
      <c r="C16" s="47"/>
      <c r="D16" s="31" t="s">
        <v>6</v>
      </c>
      <c r="E16" s="32"/>
      <c r="F16" s="33">
        <f>E16*VLOOKUP(D16,'Page de garde'!$I$11:$J$14,2,FALSE())</f>
        <v>0</v>
      </c>
      <c r="G16" s="48"/>
    </row>
    <row r="17" spans="1:7" x14ac:dyDescent="0.3">
      <c r="A17" s="49"/>
      <c r="B17" s="50"/>
      <c r="C17" s="47"/>
      <c r="D17" s="34" t="s">
        <v>7</v>
      </c>
      <c r="E17" s="35"/>
      <c r="F17" s="36">
        <f>E17*VLOOKUP(D17,'Page de garde'!$I$11:$J$14,2,FALSE())</f>
        <v>0</v>
      </c>
      <c r="G17" s="48"/>
    </row>
    <row r="18" spans="1:7" ht="14.25" customHeight="1" x14ac:dyDescent="0.3">
      <c r="A18" s="49" t="s">
        <v>27</v>
      </c>
      <c r="B18" s="50" t="s">
        <v>43</v>
      </c>
      <c r="C18" s="47" t="s">
        <v>31</v>
      </c>
      <c r="D18" s="28" t="s">
        <v>4</v>
      </c>
      <c r="E18" s="29"/>
      <c r="F18" s="30">
        <f>E18*VLOOKUP(D18,'Page de garde'!$I$11:$J$14,2,FALSE())</f>
        <v>0</v>
      </c>
      <c r="G18" s="48">
        <f>SUM(F18:F21)</f>
        <v>0</v>
      </c>
    </row>
    <row r="19" spans="1:7" x14ac:dyDescent="0.3">
      <c r="A19" s="49"/>
      <c r="B19" s="50"/>
      <c r="C19" s="47"/>
      <c r="D19" s="31" t="s">
        <v>5</v>
      </c>
      <c r="E19" s="32"/>
      <c r="F19" s="33">
        <f>E19*VLOOKUP(D19,'Page de garde'!$I$11:$J$14,2,FALSE())</f>
        <v>0</v>
      </c>
      <c r="G19" s="48"/>
    </row>
    <row r="20" spans="1:7" x14ac:dyDescent="0.3">
      <c r="A20" s="49"/>
      <c r="B20" s="50"/>
      <c r="C20" s="47"/>
      <c r="D20" s="31" t="s">
        <v>6</v>
      </c>
      <c r="E20" s="32"/>
      <c r="F20" s="33">
        <f>E20*VLOOKUP(D20,'Page de garde'!$I$11:$J$14,2,FALSE())</f>
        <v>0</v>
      </c>
      <c r="G20" s="48"/>
    </row>
    <row r="21" spans="1:7" x14ac:dyDescent="0.3">
      <c r="A21" s="49"/>
      <c r="B21" s="50"/>
      <c r="C21" s="47"/>
      <c r="D21" s="34" t="s">
        <v>7</v>
      </c>
      <c r="E21" s="35"/>
      <c r="F21" s="36">
        <f>E21*VLOOKUP(D21,'Page de garde'!$I$11:$J$14,2,FALSE())</f>
        <v>0</v>
      </c>
      <c r="G21" s="48"/>
    </row>
    <row r="22" spans="1:7" ht="14.25" customHeight="1" x14ac:dyDescent="0.3">
      <c r="A22" s="49"/>
      <c r="B22" s="50" t="s">
        <v>44</v>
      </c>
      <c r="C22" s="47" t="s">
        <v>33</v>
      </c>
      <c r="D22" s="28" t="s">
        <v>4</v>
      </c>
      <c r="E22" s="29"/>
      <c r="F22" s="30">
        <f>E22*VLOOKUP(D22,'Page de garde'!$I$11:$J$14,2,FALSE())</f>
        <v>0</v>
      </c>
      <c r="G22" s="48">
        <f>SUM(F22:F25)</f>
        <v>0</v>
      </c>
    </row>
    <row r="23" spans="1:7" x14ac:dyDescent="0.3">
      <c r="A23" s="49"/>
      <c r="B23" s="50"/>
      <c r="C23" s="47"/>
      <c r="D23" s="31" t="s">
        <v>5</v>
      </c>
      <c r="E23" s="32"/>
      <c r="F23" s="33">
        <f>E23*VLOOKUP(D23,'Page de garde'!$I$11:$J$14,2,FALSE())</f>
        <v>0</v>
      </c>
      <c r="G23" s="48"/>
    </row>
    <row r="24" spans="1:7" x14ac:dyDescent="0.3">
      <c r="A24" s="49"/>
      <c r="B24" s="50"/>
      <c r="C24" s="47"/>
      <c r="D24" s="31" t="s">
        <v>6</v>
      </c>
      <c r="E24" s="32"/>
      <c r="F24" s="33">
        <f>E24*VLOOKUP(D24,'Page de garde'!$I$11:$J$14,2,FALSE())</f>
        <v>0</v>
      </c>
      <c r="G24" s="48"/>
    </row>
    <row r="25" spans="1:7" x14ac:dyDescent="0.3">
      <c r="A25" s="49"/>
      <c r="B25" s="50"/>
      <c r="C25" s="47"/>
      <c r="D25" s="34" t="s">
        <v>7</v>
      </c>
      <c r="E25" s="35"/>
      <c r="F25" s="36">
        <f>E25*VLOOKUP(D25,'Page de garde'!$I$11:$J$14,2,FALSE())</f>
        <v>0</v>
      </c>
      <c r="G25" s="48"/>
    </row>
    <row r="26" spans="1:7" ht="14.25" customHeight="1" x14ac:dyDescent="0.3">
      <c r="A26" s="53" t="s">
        <v>28</v>
      </c>
      <c r="B26" s="50" t="s">
        <v>43</v>
      </c>
      <c r="C26" s="47" t="s">
        <v>37</v>
      </c>
      <c r="D26" s="28" t="s">
        <v>4</v>
      </c>
      <c r="E26" s="29"/>
      <c r="F26" s="30">
        <f>E26*VLOOKUP(D26,'Page de garde'!$I$11:$J$14,2,FALSE())</f>
        <v>0</v>
      </c>
      <c r="G26" s="48">
        <f>SUM(F26:F29)</f>
        <v>0</v>
      </c>
    </row>
    <row r="27" spans="1:7" x14ac:dyDescent="0.3">
      <c r="A27" s="53"/>
      <c r="B27" s="50"/>
      <c r="C27" s="47"/>
      <c r="D27" s="31" t="s">
        <v>5</v>
      </c>
      <c r="E27" s="32"/>
      <c r="F27" s="33">
        <f>E27*VLOOKUP(D27,'Page de garde'!$I$11:$J$14,2,FALSE())</f>
        <v>0</v>
      </c>
      <c r="G27" s="48"/>
    </row>
    <row r="28" spans="1:7" x14ac:dyDescent="0.3">
      <c r="A28" s="53"/>
      <c r="B28" s="50"/>
      <c r="C28" s="47"/>
      <c r="D28" s="31" t="s">
        <v>6</v>
      </c>
      <c r="E28" s="32"/>
      <c r="F28" s="33">
        <f>E28*VLOOKUP(D28,'Page de garde'!$I$11:$J$14,2,FALSE())</f>
        <v>0</v>
      </c>
      <c r="G28" s="48"/>
    </row>
    <row r="29" spans="1:7" x14ac:dyDescent="0.3">
      <c r="A29" s="53"/>
      <c r="B29" s="50"/>
      <c r="C29" s="47"/>
      <c r="D29" s="34" t="s">
        <v>7</v>
      </c>
      <c r="E29" s="35"/>
      <c r="F29" s="36">
        <f>E29*VLOOKUP(D29,'Page de garde'!$I$11:$J$14,2,FALSE())</f>
        <v>0</v>
      </c>
      <c r="G29" s="48"/>
    </row>
    <row r="30" spans="1:7" ht="14.25" customHeight="1" x14ac:dyDescent="0.3">
      <c r="A30" s="53"/>
      <c r="B30" s="50" t="s">
        <v>44</v>
      </c>
      <c r="C30" s="47" t="s">
        <v>31</v>
      </c>
      <c r="D30" s="28" t="s">
        <v>4</v>
      </c>
      <c r="E30" s="29"/>
      <c r="F30" s="30">
        <f>E30*VLOOKUP(D30,'Page de garde'!$I$11:$J$14,2,FALSE())</f>
        <v>0</v>
      </c>
      <c r="G30" s="48">
        <f>SUM(F30:F33)</f>
        <v>0</v>
      </c>
    </row>
    <row r="31" spans="1:7" x14ac:dyDescent="0.3">
      <c r="A31" s="53"/>
      <c r="B31" s="50"/>
      <c r="C31" s="47"/>
      <c r="D31" s="31" t="s">
        <v>5</v>
      </c>
      <c r="E31" s="32"/>
      <c r="F31" s="33">
        <f>E31*VLOOKUP(D31,'Page de garde'!$I$11:$J$14,2,FALSE())</f>
        <v>0</v>
      </c>
      <c r="G31" s="48"/>
    </row>
    <row r="32" spans="1:7" x14ac:dyDescent="0.3">
      <c r="A32" s="53"/>
      <c r="B32" s="50"/>
      <c r="C32" s="47"/>
      <c r="D32" s="31" t="s">
        <v>6</v>
      </c>
      <c r="E32" s="32"/>
      <c r="F32" s="33">
        <f>E32*VLOOKUP(D32,'Page de garde'!$I$11:$J$14,2,FALSE())</f>
        <v>0</v>
      </c>
      <c r="G32" s="48"/>
    </row>
    <row r="33" spans="1:7" x14ac:dyDescent="0.3">
      <c r="A33" s="53"/>
      <c r="B33" s="50"/>
      <c r="C33" s="47"/>
      <c r="D33" s="34" t="s">
        <v>7</v>
      </c>
      <c r="E33" s="35"/>
      <c r="F33" s="36">
        <f>E33*VLOOKUP(D33,'Page de garde'!$I$11:$J$14,2,FALSE())</f>
        <v>0</v>
      </c>
      <c r="G33" s="48"/>
    </row>
    <row r="34" spans="1:7" ht="14.25" customHeight="1" x14ac:dyDescent="0.3">
      <c r="G34" s="37"/>
    </row>
    <row r="35" spans="1:7" x14ac:dyDescent="0.3">
      <c r="G35" s="37"/>
    </row>
    <row r="42" spans="1:7" ht="14.25" customHeight="1" x14ac:dyDescent="0.3"/>
    <row r="50" ht="14.25" customHeight="1" x14ac:dyDescent="0.3"/>
    <row r="58" ht="14.25" customHeight="1" x14ac:dyDescent="0.3"/>
    <row r="66" ht="14.25" customHeight="1" x14ac:dyDescent="0.3"/>
    <row r="74" ht="14.25" customHeight="1" x14ac:dyDescent="0.3"/>
  </sheetData>
  <mergeCells count="24">
    <mergeCell ref="A26:A33"/>
    <mergeCell ref="B26:B29"/>
    <mergeCell ref="C26:C29"/>
    <mergeCell ref="G26:G29"/>
    <mergeCell ref="B30:B33"/>
    <mergeCell ref="C30:C33"/>
    <mergeCell ref="G30:G33"/>
    <mergeCell ref="A18:A25"/>
    <mergeCell ref="B18:B21"/>
    <mergeCell ref="C18:C21"/>
    <mergeCell ref="G18:G21"/>
    <mergeCell ref="B22:B25"/>
    <mergeCell ref="C22:C25"/>
    <mergeCell ref="G22:G25"/>
    <mergeCell ref="A1:G1"/>
    <mergeCell ref="A2:B2"/>
    <mergeCell ref="A8:G8"/>
    <mergeCell ref="A10:A17"/>
    <mergeCell ref="B10:B13"/>
    <mergeCell ref="C10:C13"/>
    <mergeCell ref="G10:G13"/>
    <mergeCell ref="B14:B17"/>
    <mergeCell ref="C14:C17"/>
    <mergeCell ref="G14:G17"/>
  </mergeCell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130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Page de garde</vt:lpstr>
      <vt:lpstr>Template</vt:lpstr>
      <vt:lpstr>Tache 2B</vt:lpstr>
      <vt:lpstr>Tache 3B</vt:lpstr>
      <vt:lpstr>Tache 4B</vt:lpstr>
    </vt:vector>
  </TitlesOfParts>
  <Company>CNRS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DDAI</dc:creator>
  <dc:description/>
  <cp:lastModifiedBy>Hélène Bodereau</cp:lastModifiedBy>
  <cp:revision>5</cp:revision>
  <dcterms:created xsi:type="dcterms:W3CDTF">2021-02-11T17:29:21Z</dcterms:created>
  <dcterms:modified xsi:type="dcterms:W3CDTF">2025-11-24T16:23:11Z</dcterms:modified>
  <dc:language>fr-FR</dc:language>
</cp:coreProperties>
</file>